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-30" windowWidth="20730" windowHeight="11700"/>
  </bookViews>
  <sheets>
    <sheet name="Blad1" sheetId="1" r:id="rId1"/>
    <sheet name="Blad2" sheetId="2" r:id="rId2"/>
    <sheet name="Blad3" sheetId="3" r:id="rId3"/>
  </sheets>
  <definedNames>
    <definedName name="_xlnm.Print_Area" localSheetId="0">Blad1!$A$1:$L$131</definedName>
  </definedNames>
  <calcPr calcId="145621"/>
</workbook>
</file>

<file path=xl/calcChain.xml><?xml version="1.0" encoding="utf-8"?>
<calcChain xmlns="http://schemas.openxmlformats.org/spreadsheetml/2006/main">
  <c r="E113" i="1" l="1"/>
  <c r="E108" i="1"/>
  <c r="K8" i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7" i="1"/>
  <c r="L27" i="1" s="1"/>
  <c r="K28" i="1"/>
  <c r="L28" i="1" s="1"/>
  <c r="K29" i="1"/>
  <c r="L29" i="1" s="1"/>
  <c r="K30" i="1"/>
  <c r="L30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48" i="1"/>
  <c r="L48" i="1" s="1"/>
  <c r="K49" i="1"/>
  <c r="L49" i="1" s="1"/>
  <c r="K50" i="1"/>
  <c r="L50" i="1" s="1"/>
  <c r="K51" i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7" i="1"/>
  <c r="L67" i="1" s="1"/>
  <c r="K68" i="1"/>
  <c r="L68" i="1" s="1"/>
  <c r="K69" i="1"/>
  <c r="L69" i="1" s="1"/>
  <c r="K70" i="1"/>
  <c r="L70" i="1" s="1"/>
  <c r="K71" i="1"/>
  <c r="L71" i="1" s="1"/>
  <c r="K72" i="1"/>
  <c r="L72" i="1" s="1"/>
  <c r="K73" i="1"/>
  <c r="L73" i="1" s="1"/>
  <c r="K74" i="1"/>
  <c r="L74" i="1" s="1"/>
  <c r="K75" i="1"/>
  <c r="L75" i="1" s="1"/>
  <c r="K76" i="1"/>
  <c r="L76" i="1" s="1"/>
  <c r="K77" i="1"/>
  <c r="L77" i="1" s="1"/>
  <c r="K78" i="1"/>
  <c r="L78" i="1" s="1"/>
  <c r="K79" i="1"/>
  <c r="L79" i="1" s="1"/>
  <c r="K80" i="1"/>
  <c r="L80" i="1" s="1"/>
  <c r="K81" i="1"/>
  <c r="L81" i="1" s="1"/>
  <c r="K83" i="1"/>
  <c r="L83" i="1" s="1"/>
  <c r="K84" i="1"/>
  <c r="L84" i="1" s="1"/>
  <c r="K85" i="1"/>
  <c r="L85" i="1" s="1"/>
  <c r="K86" i="1"/>
  <c r="L86" i="1" s="1"/>
  <c r="K87" i="1"/>
  <c r="L87" i="1" s="1"/>
  <c r="K88" i="1"/>
  <c r="L88" i="1" s="1"/>
  <c r="K89" i="1"/>
  <c r="L89" i="1" s="1"/>
  <c r="K90" i="1"/>
  <c r="L90" i="1" s="1"/>
  <c r="K91" i="1"/>
  <c r="L91" i="1" s="1"/>
  <c r="K92" i="1"/>
  <c r="L92" i="1" s="1"/>
  <c r="K93" i="1"/>
  <c r="L93" i="1" s="1"/>
  <c r="K95" i="1"/>
  <c r="L95" i="1" s="1"/>
  <c r="K96" i="1"/>
  <c r="L96" i="1" s="1"/>
  <c r="K98" i="1"/>
  <c r="L98" i="1" s="1"/>
  <c r="K99" i="1"/>
  <c r="L99" i="1" s="1"/>
  <c r="K100" i="1"/>
  <c r="L100" i="1" s="1"/>
  <c r="K101" i="1"/>
  <c r="L101" i="1" s="1"/>
  <c r="K102" i="1"/>
  <c r="L102" i="1" s="1"/>
  <c r="K104" i="1"/>
  <c r="L104" i="1" s="1"/>
  <c r="K7" i="1"/>
  <c r="L7" i="1" s="1"/>
  <c r="L105" i="1" l="1"/>
  <c r="H2" i="2" l="1"/>
  <c r="H3" i="2"/>
  <c r="H4" i="2" l="1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</calcChain>
</file>

<file path=xl/sharedStrings.xml><?xml version="1.0" encoding="utf-8"?>
<sst xmlns="http://schemas.openxmlformats.org/spreadsheetml/2006/main" count="453" uniqueCount="222">
  <si>
    <t>Opslag-percentage</t>
  </si>
  <si>
    <t>Art. nr. Lyreco</t>
  </si>
  <si>
    <t>Alternatieve omschrijving</t>
  </si>
  <si>
    <t xml:space="preserve">Uw inkoopprijs per stuk </t>
  </si>
  <si>
    <t>Ú</t>
  </si>
  <si>
    <t>Duurzaam artikel</t>
  </si>
  <si>
    <t>Fijnschrijver 0,3 mm blauw</t>
  </si>
  <si>
    <t>Fijnschrijver 0,3 mm zwart</t>
  </si>
  <si>
    <t>Edding 3000 permanent marker 1,5 - 3 mm  blauw</t>
  </si>
  <si>
    <t>Edding 3000 permanent marker 1,5 - 3 mm zwart</t>
  </si>
  <si>
    <t>Inkoopprijs totaal = inkoop- stukprijs*aantal</t>
  </si>
  <si>
    <t>Ordner 80 mm A4 karton zwart, met hefboommechaniek gemaakt uit gerecycleerd karton</t>
  </si>
  <si>
    <t>Ordner 50 mm A4 karton zwart, met hefboommechaniek gemaakt uit gerecycleerd karton</t>
  </si>
  <si>
    <t>Tabbladen 170 gram A4 23 gaats A - Z  kartonnen tabbladen</t>
  </si>
  <si>
    <t>Neutrale tabbladen A4 6 tabs 175 gram 23 gaats kartonnen tabbladen</t>
  </si>
  <si>
    <t>Edding 21 ecoline permanent marker blauw bestaat uit 97% gerecycleerd materiaal</t>
  </si>
  <si>
    <t>Edding 21 ecoline permanent marker zwart bestaat uit 97% gerecycleerd materiaal</t>
  </si>
  <si>
    <t>Edding 21 ecoline permanent marker rood bestaat uit 97% gerecycleerd materiaal</t>
  </si>
  <si>
    <t>Pilot BeGreen intrekbare correctieroller 4mmx6 m. Bestaat uit 88,4%* gerecycleerd materiaal uitgezonderd vullingen</t>
  </si>
  <si>
    <t>Staedtler 525 potloodgom zonder PVC en zonder latex</t>
  </si>
  <si>
    <t>Tesa Easystick plakstift 20g bestaande uit 100% gerecycleerd plastic, lijm op waterbasis en oplosmiddelen. Vrij uitwasbaar</t>
  </si>
  <si>
    <t>Maped greenlogic liniaal 30 cm vervaardigd uit gerecycleerd plastic, onbreekbaar, ergonomische grip</t>
  </si>
  <si>
    <t>Rapid Eco kantoornietmachine met korte inlegdiepte 20 vel. Verpakking van gerecycleerd karton, materiaal 80% gerecycleerd kunststof</t>
  </si>
  <si>
    <t xml:space="preserve">Ontnieter </t>
  </si>
  <si>
    <t>Plakband transparant 19mmx33 m</t>
  </si>
  <si>
    <t>Puntenslijper aluminium enkel</t>
  </si>
  <si>
    <t>FSC schrijfblok A4+ gelijnd geniet 100 vellen micro geperforeerd papier 70 gram</t>
  </si>
  <si>
    <t>FSC schrijfblok A5+ gelijnd geniet 100 vellen micro geperforeerd papier 70 gram</t>
  </si>
  <si>
    <t>FSC micro geperforeerd spiraalschrift A5+ gelijnd 80 vellen 70 gram. Met kartonnen omslag</t>
  </si>
  <si>
    <t xml:space="preserve">FSC micro geperforeerd spiraalschrift A4+ gelijnd 100 vellen 70 gram. Met kartonnen omslag </t>
  </si>
  <si>
    <t>OPBERGSYSTEMEN &amp; ARCHIVERING</t>
  </si>
  <si>
    <t>SCHRIJFWAREN &amp; CORRECTIE</t>
  </si>
  <si>
    <t>DOCUMENT PRESENTATIE</t>
  </si>
  <si>
    <t>SCHRIJFBLOKKEN &amp; SCHRIFTEN</t>
  </si>
  <si>
    <t xml:space="preserve">Artikelnr. </t>
  </si>
  <si>
    <t>Ronde magneten 22 mm assorti</t>
  </si>
  <si>
    <t>HYGIËNE</t>
  </si>
  <si>
    <t>MEUBILAIR EN CONFERENTIE</t>
  </si>
  <si>
    <t>Tesa onzichtbaar gerecycleerd plakband 19 mmx33m + easy cut plakbandhouder. Vervaardigd uit 100% gerecycleerd plastic</t>
  </si>
  <si>
    <t>Brievenbakje A4 stapelbaar transparant</t>
  </si>
  <si>
    <t>Jalema atlanta gebondenregister  165x210 mm gelijnd 80 vellen 70 gram</t>
  </si>
  <si>
    <t>Esselte 49738 ringband personaliseerbaar 2D-rings 20 mm rug 30 mm A4 wit</t>
  </si>
  <si>
    <t>Totaal excl. BTW</t>
  </si>
  <si>
    <t>Kantoorschaar plastic grip 17cm roestvrij staal links+rechtshandig</t>
  </si>
  <si>
    <t>Magnetische bordenwisser voor whiteboard</t>
  </si>
  <si>
    <t>Aantal Schiedam 2016</t>
  </si>
  <si>
    <t>NWD 11850 Bracelet Pen</t>
  </si>
  <si>
    <t>LYRECO INTREKBARE BALPEN MEDIUM BLAUW</t>
  </si>
  <si>
    <t>PRITT ECOMFORT CORR ROLLER 4,2MMX8,5M</t>
  </si>
  <si>
    <t>PK10 DE L'OR ESPRESSO LUNGO ELEGANTE</t>
  </si>
  <si>
    <t>PK10 DE L'OR ESPRESSO FORZA</t>
  </si>
  <si>
    <t>KLEENEX 6381 INSTANT HANDGEL 480ML</t>
  </si>
  <si>
    <t>Duurzaam</t>
  </si>
  <si>
    <t>Onzichtbaar plakbank 19mmx33 m</t>
  </si>
  <si>
    <t>Wit papier A4 80 grams 5 pakken van 500 vel</t>
  </si>
  <si>
    <t>Memoblok 76x127 geel 100 blaadjes per blok</t>
  </si>
  <si>
    <t xml:space="preserve">Numerieke teabbladen polypropyleen 1-12 formaat A4 23 gaats pp 12/100 E  </t>
  </si>
  <si>
    <t>Memoblok 76x76 geel 100 blaadjes per blok</t>
  </si>
  <si>
    <t xml:space="preserve">Tipp-Ex rapid correctievloeistof  flesje 20 ml </t>
  </si>
  <si>
    <t xml:space="preserve">Post-It notes 654-yel 76x76 kanarie geel pak van 1 blok/12 blokken 100 blaadjes per blok. Papier 70 gram / m2. PEFC gecertificeerd papier  </t>
  </si>
  <si>
    <t>Pilot Be Green Rexgrip medium punt 0,3 mm bestaat uit 77,7 gerecycleerd materiaal</t>
  </si>
  <si>
    <t>Edding 24 ecoline tekstmarker geel beitelpunt 2-5 mm. Punt en filter gemaakt van gerecycleerd materiaal. Mondstuk uit 97% gerecycleerd materiaal . Dop en schacht uit minstens 70% herbruikbare grondstoffen. Inkt op waterbasis</t>
  </si>
  <si>
    <t xml:space="preserve">Jalema Atlanta little things to do memoboek. Twee bladzijden per werkdag. 100 dagoverzichten enkelvoud. 11x14,5 cm. </t>
  </si>
  <si>
    <t>Plakstift 10 gram</t>
  </si>
  <si>
    <t>Schrijfblok A6 gelijnd geniet  100 vellen 60 gram microgeperforeerd papier</t>
  </si>
  <si>
    <t>Glorix schoonmaakdoekjes hersluitbare verpakking pak van 30 maxi doek</t>
  </si>
  <si>
    <t>Kantoornietmachine half strip zwart 20 vel</t>
  </si>
  <si>
    <t>Nietjes 21/4 gegalvaniseerd 12 vel doos van 2000</t>
  </si>
  <si>
    <r>
      <t>Alfabetische tabbladen polypropyleen formaat  A4, 23 gaats</t>
    </r>
    <r>
      <rPr>
        <sz val="8"/>
        <rFont val="Arial"/>
        <family val="2"/>
      </rPr>
      <t xml:space="preserve"> pp 12/100E</t>
    </r>
  </si>
  <si>
    <t xml:space="preserve">BIC softfeel clear intrekbare balpen blauw medium punt 0,4 mm voorzien van een ergonomische rubberen grip </t>
  </si>
  <si>
    <t>Kunstof potloodgom met kartonnen huls</t>
  </si>
  <si>
    <t>Papermate flexgrip ultra intrekbare balpen medium blauw houder in rubber voor extra grip medium punt 1 mm schrijfdikte gemaakt uit 55% gerecycleerd plastic</t>
  </si>
  <si>
    <t>Correctieroller zijdelings 4,2 mm x 8,5 m</t>
  </si>
  <si>
    <t>Schrijfblok A5 gelijnd geniet 100 vellen 60 gram micro geperforeerd papier</t>
  </si>
  <si>
    <t>Navulling voor onderleggers 25 vellen 41x57 cm</t>
  </si>
  <si>
    <t>Schrijfblok A6 geruit 5x5 mm geniet 100 vellen 60 gram micro geperforeerd wit papier</t>
  </si>
  <si>
    <t>Tork extra soft traditioneel toiletpapier extra zacht 4 laags pak van 6 rollen van 153 vellen</t>
  </si>
  <si>
    <t>Jalema Atlanta 5707-210 memoboek things to do Nederlands twee bladzijden per werkdag. 125 dagoverzichten enkelvoud 14x29,7 cm.</t>
  </si>
  <si>
    <t>Senseo koffiepads regular 7 G pak van 36</t>
  </si>
  <si>
    <t>Zig Zag memoblok 76x76 mm geel 100 blaadjes per blok</t>
  </si>
  <si>
    <t>Multifunctioneel papier A4 75 grams 1 doos = 5 pakken van 500 vellen</t>
  </si>
  <si>
    <t>Fellowers R-Kive tijdschriftenhouder blauw pak van 10. 100% gerecycleerd materiaal, 100% recycleerbaar</t>
  </si>
  <si>
    <t xml:space="preserve">Senseo koffiepads dark roast 7 G pak van 36 </t>
  </si>
  <si>
    <t xml:space="preserve">Gemeentelijke archiefdoos folio chloorvrij  26,5 x 37 rug 11,5 cm karton 850 gram </t>
  </si>
  <si>
    <t>Archiefdoos folio 36x26 rug 11 cm karton 850 gram automatische bodem</t>
  </si>
  <si>
    <t>Tork soft traditioneel toiletpapier 2 laags pak van 6 rollen van 200 vellen</t>
  </si>
  <si>
    <t xml:space="preserve">BIC softfeel clear intrekbare balpen zwart medium punt 0,4 mm voorzien van een ergonomische rubberen grip </t>
  </si>
  <si>
    <t>Ansell powerflex 80-100 multifunctionele handschoenen maat 9 pak van 12 paar</t>
  </si>
  <si>
    <t xml:space="preserve">Exacompta geperforeerde enveloppen A4 transparant pp 20/100 E pak van 5 </t>
  </si>
  <si>
    <t>Tekstmarker groen beteilpunt 1-5 mm</t>
  </si>
  <si>
    <t>Tekstmarker geel beteilpunt 1-5 mm</t>
  </si>
  <si>
    <t>Tekstmarker roze beteilpunt 1-5 mm</t>
  </si>
  <si>
    <t>Tekstmarker blauw beteilpunt 1-5 mm</t>
  </si>
  <si>
    <t>Premium kantoorschaar softgrip 17 cm roestvrijstaal links + rechtshandig met ergonomische handgrip</t>
  </si>
  <si>
    <t>Overige producten met een afname groter dan 10</t>
  </si>
  <si>
    <t xml:space="preserve">Duracell specialty ultra lithium 123 fotobatterij verpakking van 2 </t>
  </si>
  <si>
    <t>Permanente marker ronde punt 1,5 mm blauw</t>
  </si>
  <si>
    <t xml:space="preserve">Spiraalschrift A4+ gelijnd 80 vellen 70 gram microperforatie met kartonnen omslag perforatie 4 </t>
  </si>
  <si>
    <t>Satino toiletpapier gerecycleerd 2 laags pak van 12 rollen van 200 vellen</t>
  </si>
  <si>
    <t>Brepols timing 136 bureau-agenda met lima omslag zwart</t>
  </si>
  <si>
    <t>Grip balpen met dop medium blauw medium punt 0,3 / 0,5</t>
  </si>
  <si>
    <t>Delta plus Veniclean 1340 latex wegwerphandschoenen maat 8/9 doos van 100 lengte 24 cm dikte 0,125 mm</t>
  </si>
  <si>
    <t xml:space="preserve">Kubusblok 76x76 mm 320 vellen neon 320 vellen (roze, geel, groen en oranje) </t>
  </si>
  <si>
    <t>Pentel S520 professionele schrijfstift 2 mm blauw medium punt</t>
  </si>
  <si>
    <t>Pentel S520 professionele schrijfstift 2 mm zwart medium punt</t>
  </si>
  <si>
    <t>Pilot V ball roller met metalen punt 0,7 mm blauw</t>
  </si>
  <si>
    <t>Pilot V7 intrekbare roller metalen punt met grip 0,7 mm blauw</t>
  </si>
  <si>
    <t>Tesa 4024 verpakkngstape 50 mmx66 m hoogstaande pp transparant dikte 52 micron</t>
  </si>
  <si>
    <t>Numerieke tabbladen 10 tabs karton 11 gaats formaat A4 karton 170 gram</t>
  </si>
  <si>
    <t>Kastartikel Schiedam</t>
  </si>
  <si>
    <t xml:space="preserve">Neutrale kartonnen tabbladen A4 5 tabs 160 gram 11 gaats </t>
  </si>
  <si>
    <t>Edding 24 ecoline tekstmarker roze beitelpunt 2-5 mm. Punt en filter gemaakt van gerecycleerd materiaal. Mondstuk uit 97% gerecycleerd materiaal . Dop en schacht uit minstens 70% herbruikbare grondstoffen. Inkt op waterbasis</t>
  </si>
  <si>
    <t>Edding 24 ecoline tekstmarker groen beitelpunt 2-5 mm. Punt en filter gemaakt van gerecycleerd materiaal. Mondstuk uit 97% gerecycleerd materiaal . Dop en schacht uit minstens 70% herbruikbare grondstoffen. Inkt op waterbasis</t>
  </si>
  <si>
    <t>Aantal Schiedam Q1 t/m Q3 2017</t>
  </si>
  <si>
    <t>Jalmea infinio pocketmap A4 grijs B 31,5 cm x H 23 cm capaciteit 3 cm GEWICHT????</t>
  </si>
  <si>
    <t>Numerieke tabbalen A4 12 tabs  11 gaats pp 12/100e</t>
  </si>
  <si>
    <t>Numerieke tabbalden A4 10 tabs 11 gaats  pp 12/100 e</t>
  </si>
  <si>
    <t>Totaal Schiedam</t>
  </si>
  <si>
    <t xml:space="preserve">FSC collegedictaat micro geperforeerd en geperforeerd spiraalschrift A4+ 80 vellen 70 gram stevige papieren omslag en kartonnen achterzijde 23 perofraties. </t>
  </si>
  <si>
    <t xml:space="preserve">FSC collegedictaat micro geperforeerd en geperforeerd spiraalschrift A5+ 80 vellen 70 gram stevige papieren omslag en kartonnen achterzijde 17 perofraties. </t>
  </si>
  <si>
    <t>Edding 3000 permanent marker 1,5 - 3 mm rood</t>
  </si>
  <si>
    <t>Bic Atlantis intrekbare balpen medium blauw schrijfpunt 1,2 mm</t>
  </si>
  <si>
    <r>
      <t xml:space="preserve">WIZ INTREKBARE BALPEN BLAUW </t>
    </r>
    <r>
      <rPr>
        <strike/>
        <sz val="12"/>
        <color rgb="FFFF0000"/>
        <rFont val="Calibri"/>
        <family val="2"/>
        <scheme val="minor"/>
      </rPr>
      <t>medium punt 0,7 mm</t>
    </r>
  </si>
  <si>
    <t>PERSOONLIJKE BESCHERMINGSMIDDELEN</t>
  </si>
  <si>
    <t>Kastartikel Vlaardingen</t>
  </si>
  <si>
    <t>Bic Atlantis intrekbare balpen medium zwart schrijfpunt 1,2 mm</t>
  </si>
  <si>
    <t>Edding 24 ecoline tekstmarker oranje beitelpunt 2-5 mm. Punt en filter gemaakt van gerecycleerd materiaal. Mondstuk uit 97% gerecycleerd materiaal . Dop en schacht uit minstens 70% herbruikbare grondstoffen. Inkt op waterbasis</t>
  </si>
  <si>
    <t>Numerieke tabbladen polypropyleen  1-31 formaat  A4, 23 gaats pp 12/100E</t>
  </si>
  <si>
    <t>Numerieke tabbladen A4 12 tabs  11 gaats pp 12/100e</t>
  </si>
  <si>
    <t xml:space="preserve">Numerieke tabbladen polypropyleen 1-12 formaat A4 23 gaats pp 12/100 E  </t>
  </si>
  <si>
    <t>Neutrale tabbladen 10 tabs pp 23 gaats</t>
  </si>
  <si>
    <t>Snelhechtmap A4 transparant polypropyleen capacitiet 150 vel  transparante voorzijde PP13/100 en gekleurde achterzijde PP 16/100 E, diverse kleuren</t>
  </si>
  <si>
    <t>Ecover professional handwasmiddel 1 liter citroen</t>
  </si>
  <si>
    <t>Jalema secolor klemmap A4 karton 270 gram, diverse kleuren</t>
  </si>
  <si>
    <t>Jalema secolor klemmap folio karton 270 gram, diverse kleuren</t>
  </si>
  <si>
    <t>Recycled intrekbare balpen blauw medium punt gemaakt uit minimaal 60% gerecycleerd materiaal schrijfbreedte 0,5 mm</t>
  </si>
  <si>
    <t>Recycled intrekbare balpen zwart medium punt gemaakt uit minimaal 60% gerecycleerd materiaal schrijfbreedte 0,5 mm</t>
  </si>
  <si>
    <t>Recycled intrekbare balpen rood medium punt gemaakt uit minimaal 60% gerecycleerd materiaal schrijfbreedte 0,5 mm</t>
  </si>
  <si>
    <t>Handgel 500 ml</t>
  </si>
  <si>
    <t>Jalema infinio clipex map folio grijs capaciteit 2,5 cm</t>
  </si>
  <si>
    <t>Gewenste besteleenheid</t>
  </si>
  <si>
    <t>per stuk</t>
  </si>
  <si>
    <t xml:space="preserve"> </t>
  </si>
  <si>
    <t>Edding 24 ecoline tekstmarker assorti beitelpunt 2-5 mm. Punt en filter gemaakt van gerecycleerd materiaal. Mondstuk uit 97% gerecycleerd materiaal . Dop en schacht uit minstens 70% herbruikbare grondstoffen. Inkt op waterbasis</t>
  </si>
  <si>
    <t>doos van 12</t>
  </si>
  <si>
    <t>etui van 4</t>
  </si>
  <si>
    <t>etui van 8</t>
  </si>
  <si>
    <t>pak van 8</t>
  </si>
  <si>
    <t>pak van 2</t>
  </si>
  <si>
    <t>Duracell Plus Power alkaline AAA- batterijen  LR3</t>
  </si>
  <si>
    <t xml:space="preserve">Duracell plus power LR/6 AA alkaline batterij </t>
  </si>
  <si>
    <t>Duracell Plus Power alkaline C-batterijen LR 14</t>
  </si>
  <si>
    <t>Duracell Plus Power alkaline D-batterijen LR 20</t>
  </si>
  <si>
    <t>Duracell Plus Power alkaline 9V-batterijen MN 1604</t>
  </si>
  <si>
    <t>Duracell Specialty 2032 Lithium knoopcelbatterij</t>
  </si>
  <si>
    <t>doos van 1000</t>
  </si>
  <si>
    <t>doos van 500 gram</t>
  </si>
  <si>
    <t>pak van 4</t>
  </si>
  <si>
    <t>doos van 8</t>
  </si>
  <si>
    <t xml:space="preserve">Nietjes gegalvaniseerd 24/6 </t>
  </si>
  <si>
    <t xml:space="preserve">Elastieken 90x1,5 mm </t>
  </si>
  <si>
    <t xml:space="preserve">Elastieken 125x8 mm </t>
  </si>
  <si>
    <t>Scotch Magic 810 onzichtbaar plakband 19mmx33 m. Torenverpakking gemaakt van 82% gerececycleerd karton. Geen individuele verpakking van rollen = minder gebruik van karton</t>
  </si>
  <si>
    <t xml:space="preserve">Paperclips gegalvaniseerd punt 32mm </t>
  </si>
  <si>
    <t xml:space="preserve">Super paperclips gegolfd 50mm </t>
  </si>
  <si>
    <t>doos van 10</t>
  </si>
  <si>
    <t>Post - it 654 YRT gerecycleerde notes. Formaat 76x76mm pastel geel . 100 blaadjes per blok. Papier 70 gram / m2 / kartonnen dispensertoren.  Blokken en verpakking gemaakt uit 100% gerecycleerde papiervezels en karton. Lijm gemaakt uit hernieuwbare bron en die bestaat uit 60% niet-eetbare planten die jaarlijks aangroeien. Geen individuele plastic verpakking van blokken. Milieuvriendelijke buikdispenser. Beperkt inktgebruik</t>
  </si>
  <si>
    <t>pak van 16 blokken</t>
  </si>
  <si>
    <t>Post - it 655 YRT gerecycleerde notes. Formaat 76x127mm pastel geel . 100 blaadjes per blok. Papier 70 gram / m2 / kartonnen dispensertoren.  Blokken en verpakking gemaakt uit 100% gerecycleerde papiervezels en karton. Lijm gemaakt uit hernieuwbare bron en die bestaat uit 60% niet-eetbare planten die jaarlijks aangroeien. Geen individuele plastic verpakking van blokken. Milieuvriendelijke buikdispenser. Beperkt inktgebruik</t>
  </si>
  <si>
    <t>doos van 100</t>
  </si>
  <si>
    <t>Delta plus Veniclean 1340 latex wegwerphandschoenen maat 8/9 lengte 24 cm dikte 0,125 mm</t>
  </si>
  <si>
    <t>pak van 100</t>
  </si>
  <si>
    <t>Reinigingdoekjes multifunctioneel</t>
  </si>
  <si>
    <t>pak van 6 rollen van 153 vellen</t>
  </si>
  <si>
    <t>Flipoverblokken 50 vellen van 70 gram 65x100 cm.</t>
  </si>
  <si>
    <t xml:space="preserve">Potlood HB met rubberen gom </t>
  </si>
  <si>
    <t xml:space="preserve">Rugetiketten zelfklevend papier hoogte 190 mm voor ordner 80 mm </t>
  </si>
  <si>
    <t xml:space="preserve">Rugetiketten zelfklevend papier hoogte 190 mm voor ordner 40 mm </t>
  </si>
  <si>
    <t>pak van 10</t>
  </si>
  <si>
    <t>set</t>
  </si>
  <si>
    <t xml:space="preserve">Jalema clipex clips archiveringstoebehoren </t>
  </si>
  <si>
    <t xml:space="preserve">Scheidingstrook zuurvrij  2 gaats, 250 gr. 120 mm x 230 mm </t>
  </si>
  <si>
    <t>pak van 250</t>
  </si>
  <si>
    <t xml:space="preserve">Jalema infinio pocketmap A4 grijs B 31,5 cm x H 23 cm capaciteit 3 cm </t>
  </si>
  <si>
    <t>Insteek L map A4 transparant polypropyleen 80 gram (capaciteit 15 vellen)</t>
  </si>
  <si>
    <t>Showtassen 5/100 E PP versterkte 21/23 gaats perforatie</t>
  </si>
  <si>
    <t>Edding 360 whiteboard marker ronde punt blauw</t>
  </si>
  <si>
    <t>Edding 360 whiteboard marker ronde punt zwart</t>
  </si>
  <si>
    <t>Edding 360 whiteboard marker ronde punt rood</t>
  </si>
  <si>
    <t xml:space="preserve">Edding 360 whiteboard marker ronde punt assorti 2 mm </t>
  </si>
  <si>
    <t xml:space="preserve">Zig Zag memoblok 76x76 mm geel 100 blaadjes per blok </t>
  </si>
  <si>
    <t xml:space="preserve">Memoblok 76x76 geel 100 blaadjes per blok </t>
  </si>
  <si>
    <t xml:space="preserve">Memoblok 76x127 geel 100 blaadjes per blok </t>
  </si>
  <si>
    <t xml:space="preserve">Tissue vel wit extra soft dubbellaags </t>
  </si>
  <si>
    <t>KANTOORMACHINES</t>
  </si>
  <si>
    <t>KANTOORBENODIGDHEDEN</t>
  </si>
  <si>
    <t xml:space="preserve">per blok </t>
  </si>
  <si>
    <t>pak van 12 blokken</t>
  </si>
  <si>
    <t>Bijlage 6 Prijzenformulier</t>
  </si>
  <si>
    <t>G-1.1 Prijs kantoorartikelen standaardassortiment</t>
  </si>
  <si>
    <r>
      <t>STANDAARD LIJST PRODUCTEN
Kastartikel of afname groter dan</t>
    </r>
    <r>
      <rPr>
        <b/>
        <strike/>
        <sz val="1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20 per aanbestedende dienst, per jaar</t>
    </r>
  </si>
  <si>
    <r>
      <t>Perforator (2-gaats ) met verstelbare aanleg.</t>
    </r>
    <r>
      <rPr>
        <sz val="10"/>
        <color rgb="FF00B050"/>
        <rFont val="Calibri"/>
        <family val="2"/>
        <scheme val="minor"/>
      </rPr>
      <t xml:space="preserve"> (12 vel)</t>
    </r>
  </si>
  <si>
    <t>Netto inkoopprijs per stuk</t>
  </si>
  <si>
    <t>TOTAALPRIJS G-1.1 KANTOORARTIKELEN STANDAARD ASSORTIMENT</t>
  </si>
  <si>
    <t>G-1.2 Opslagpercentage overige kantoorartikelen</t>
  </si>
  <si>
    <t>OPSLAGPERCENTAGE OVERIGE KANTOOARTIKELEN</t>
  </si>
  <si>
    <t>G-1.3 Prijs kastensysteem</t>
  </si>
  <si>
    <t>PRIJS KASTENSYSTEEM PER KAST</t>
  </si>
  <si>
    <t>6. Het aanpassen van het prijsblad kan leiden tot uitsluiting.</t>
  </si>
  <si>
    <t>5. Het is bij geen van deze onderdelen toegestaan om negatieve of nul-bedragen cq. percentages in te vullen op straffe van uitsluiting van deze aanbesteding.</t>
  </si>
  <si>
    <t>Verklaart bovenstaande naar waarheid te hebben ingevuld:</t>
  </si>
  <si>
    <t>Organisatie :</t>
  </si>
  <si>
    <t>Naam rechtsgeldige vertegenwoordiger :</t>
  </si>
  <si>
    <t>Functie :</t>
  </si>
  <si>
    <t>Datum en plaats :</t>
  </si>
  <si>
    <t>Handtekening :</t>
  </si>
  <si>
    <r>
      <t>1. Alle prijzen zijn in euro's excl. BTW, maar inclusief alle vaste en variabele kosten welke logischerwijs verband houden met de betreffende dienstverlening, waaronder bijvoorbeeld loonkosten, reis- en verblijfskosten, bureaukosten kosten voor overleggen, administratie, registratie, rapportage, communicatie of klachtenafhandeling, overhead, winst en risico.</t>
    </r>
    <r>
      <rPr>
        <sz val="10"/>
        <color rgb="FFFF0000"/>
        <rFont val="Calibri"/>
        <family val="2"/>
        <scheme val="minor"/>
      </rPr>
      <t xml:space="preserve"> </t>
    </r>
  </si>
  <si>
    <t xml:space="preserve">3. Alle gele vakken dient u in te vullen, de alternatieve omschrijving hoeft alleen ingevuld te worden indien inschrijver een andere omschrijving gebruikt . De specificaties dienen echter gelijk te blijven.  </t>
  </si>
  <si>
    <t>4. De rode vakken worden meegenomen in de weging van G-1.1, G-1.2 en G-1.3.</t>
  </si>
  <si>
    <t xml:space="preserve">Indicatieve afname </t>
  </si>
  <si>
    <t>Totaal  excl. BTW
(netto inkoopprijs per stuk x aantal stuks)</t>
  </si>
  <si>
    <t xml:space="preserve">2. Aantallen zijn indicatief, hier kunnen geen rechten aan worden ontleend. De lijst is samengesteld uit gegevens van  2016 en kwartaal 1 tot en met 3 uit 2017.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</si>
</sst>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 &quot;€&quot;\ * #,##0.00_ ;_ &quot;€&quot;\ * \-#,##0.00_ ;_ &quot;€&quot;\ * &quot;-&quot;??_ ;_ @_ "/>
    <numFmt numFmtId="164" formatCode="m/d"/>
    <numFmt numFmtId="165" formatCode="&quot;€&quot;\ #,##0.00"/>
    <numFmt numFmtId="166" formatCode="_ &quot;€&quot;\ * #,##0.000000_ ;_ &quot;€&quot;\ * \-#,##0.000000_ ;_ &quot;€&quot;\ * &quot;-&quot;??????_ ;_ @_ "/>
  </numFmts>
  <fonts count="51" x14ac:knownFonts="1">
    <font>
      <sz val="11"/>
      <color theme="1"/>
      <name val="Calibri"/>
      <family val="2"/>
      <scheme val="minor"/>
    </font>
    <font>
      <sz val="10"/>
      <color theme="1"/>
      <name val="Microsoft Sans Serif"/>
      <family val="2"/>
    </font>
    <font>
      <b/>
      <sz val="10"/>
      <color theme="1"/>
      <name val="Microsoft Sans Serif"/>
      <family val="2"/>
    </font>
    <font>
      <b/>
      <sz val="1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6" tint="-0.249977111117893"/>
      <name val="Arial"/>
      <family val="2"/>
    </font>
    <font>
      <b/>
      <sz val="8"/>
      <name val="Wingdings"/>
      <charset val="2"/>
    </font>
    <font>
      <sz val="9"/>
      <color theme="1"/>
      <name val="Arial"/>
      <family val="2"/>
    </font>
    <font>
      <sz val="8"/>
      <color rgb="FFFF0000"/>
      <name val="Arial"/>
      <family val="2"/>
    </font>
    <font>
      <sz val="11"/>
      <color rgb="FFFF0000"/>
      <name val="Calibri"/>
      <family val="2"/>
      <scheme val="minor"/>
    </font>
    <font>
      <strike/>
      <sz val="8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strike/>
      <sz val="9"/>
      <color rgb="FFFF0000"/>
      <name val="Arial"/>
      <family val="2"/>
    </font>
    <font>
      <sz val="9"/>
      <color rgb="FFFF0000"/>
      <name val="Arial"/>
      <family val="2"/>
    </font>
    <font>
      <sz val="11"/>
      <name val="Calibri"/>
      <family val="2"/>
      <scheme val="minor"/>
    </font>
    <font>
      <b/>
      <sz val="10"/>
      <color rgb="FFFF0000"/>
      <name val="Microsoft Sans Serif"/>
      <family val="2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strike/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9"/>
      <name val="Wingdings"/>
      <charset val="2"/>
    </font>
    <font>
      <sz val="11"/>
      <color theme="9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7" tint="-0.499984740745262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trike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1B1B1B"/>
      <name val="Calibri"/>
      <family val="2"/>
      <scheme val="minor"/>
    </font>
    <font>
      <sz val="10"/>
      <color rgb="FF00B050"/>
      <name val="Calibri"/>
      <family val="2"/>
      <scheme val="minor"/>
    </font>
    <font>
      <sz val="10"/>
      <color theme="7" tint="-0.499984740745262"/>
      <name val="Calibri"/>
      <family val="2"/>
      <scheme val="minor"/>
    </font>
    <font>
      <sz val="10"/>
      <color rgb="FFFF0000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5050"/>
        <bgColor indexed="64"/>
      </patternFill>
    </fill>
    <fill>
      <patternFill patternType="solid">
        <fgColor rgb="FFFFFFCC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4">
    <xf numFmtId="0" fontId="0" fillId="0" borderId="0"/>
    <xf numFmtId="0" fontId="1" fillId="0" borderId="0"/>
    <xf numFmtId="0" fontId="1" fillId="0" borderId="0"/>
    <xf numFmtId="0" fontId="20" fillId="16" borderId="35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6" fillId="0" borderId="30" applyNumberFormat="0" applyFill="0" applyAlignment="0" applyProtection="0"/>
    <xf numFmtId="0" fontId="26" fillId="0" borderId="0" applyNumberFormat="0" applyFill="0" applyBorder="0" applyAlignment="0" applyProtection="0"/>
    <xf numFmtId="0" fontId="27" fillId="10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30" fillId="13" borderId="31" applyNumberFormat="0" applyAlignment="0" applyProtection="0"/>
    <xf numFmtId="0" fontId="31" fillId="14" borderId="32" applyNumberFormat="0" applyAlignment="0" applyProtection="0"/>
    <xf numFmtId="0" fontId="32" fillId="14" borderId="31" applyNumberFormat="0" applyAlignment="0" applyProtection="0"/>
    <xf numFmtId="0" fontId="33" fillId="0" borderId="33" applyNumberFormat="0" applyFill="0" applyAlignment="0" applyProtection="0"/>
    <xf numFmtId="0" fontId="34" fillId="15" borderId="34" applyNumberFormat="0" applyAlignment="0" applyProtection="0"/>
    <xf numFmtId="0" fontId="1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7" fillId="0" borderId="36" applyNumberFormat="0" applyFill="0" applyAlignment="0" applyProtection="0"/>
    <xf numFmtId="0" fontId="36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36" fillId="40" borderId="0" applyNumberFormat="0" applyBorder="0" applyAlignment="0" applyProtection="0"/>
  </cellStyleXfs>
  <cellXfs count="286">
    <xf numFmtId="0" fontId="0" fillId="0" borderId="0" xfId="0"/>
    <xf numFmtId="3" fontId="0" fillId="3" borderId="2" xfId="0" applyNumberFormat="1" applyFill="1" applyBorder="1" applyAlignment="1" applyProtection="1">
      <alignment horizontal="right"/>
      <protection hidden="1"/>
    </xf>
    <xf numFmtId="0" fontId="0" fillId="3" borderId="2" xfId="0" applyFill="1" applyBorder="1" applyAlignment="1" applyProtection="1">
      <alignment horizontal="center"/>
      <protection hidden="1"/>
    </xf>
    <xf numFmtId="165" fontId="0" fillId="2" borderId="2" xfId="0" applyNumberFormat="1" applyFill="1" applyBorder="1" applyProtection="1">
      <protection hidden="1"/>
    </xf>
    <xf numFmtId="10" fontId="0" fillId="2" borderId="2" xfId="0" applyNumberFormat="1" applyFill="1" applyBorder="1" applyProtection="1">
      <protection locked="0"/>
    </xf>
    <xf numFmtId="166" fontId="0" fillId="2" borderId="2" xfId="0" applyNumberFormat="1" applyFill="1" applyBorder="1" applyProtection="1">
      <protection locked="0"/>
    </xf>
    <xf numFmtId="0" fontId="0" fillId="0" borderId="0" xfId="0"/>
    <xf numFmtId="0" fontId="2" fillId="6" borderId="1" xfId="0" applyFont="1" applyFill="1" applyBorder="1" applyAlignment="1">
      <alignment horizontal="center" vertical="center" wrapText="1"/>
    </xf>
    <xf numFmtId="165" fontId="0" fillId="2" borderId="4" xfId="0" applyNumberFormat="1" applyFill="1" applyBorder="1" applyProtection="1">
      <protection hidden="1"/>
    </xf>
    <xf numFmtId="0" fontId="2" fillId="6" borderId="5" xfId="0" applyFont="1" applyFill="1" applyBorder="1" applyAlignment="1">
      <alignment horizontal="center" vertical="center" wrapText="1"/>
    </xf>
    <xf numFmtId="164" fontId="0" fillId="0" borderId="3" xfId="0" applyNumberFormat="1" applyFill="1" applyBorder="1" applyAlignment="1" applyProtection="1">
      <alignment horizontal="left"/>
      <protection locked="0"/>
    </xf>
    <xf numFmtId="0" fontId="0" fillId="0" borderId="0" xfId="0"/>
    <xf numFmtId="0" fontId="8" fillId="0" borderId="6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9" xfId="0" applyFont="1" applyBorder="1" applyAlignment="1">
      <alignment horizontal="center" vertical="top"/>
    </xf>
    <xf numFmtId="0" fontId="8" fillId="3" borderId="16" xfId="0" applyFont="1" applyFill="1" applyBorder="1" applyAlignment="1">
      <alignment horizontal="center"/>
    </xf>
    <xf numFmtId="164" fontId="0" fillId="0" borderId="17" xfId="0" applyNumberFormat="1" applyFill="1" applyBorder="1" applyAlignment="1" applyProtection="1">
      <alignment horizontal="left"/>
      <protection locked="0"/>
    </xf>
    <xf numFmtId="3" fontId="0" fillId="3" borderId="15" xfId="0" applyNumberFormat="1" applyFill="1" applyBorder="1" applyAlignment="1" applyProtection="1">
      <alignment horizontal="right"/>
      <protection hidden="1"/>
    </xf>
    <xf numFmtId="0" fontId="0" fillId="3" borderId="15" xfId="0" applyFill="1" applyBorder="1" applyAlignment="1" applyProtection="1">
      <alignment horizontal="center"/>
      <protection hidden="1"/>
    </xf>
    <xf numFmtId="166" fontId="0" fillId="2" borderId="15" xfId="0" applyNumberFormat="1" applyFill="1" applyBorder="1" applyProtection="1">
      <protection locked="0"/>
    </xf>
    <xf numFmtId="165" fontId="0" fillId="2" borderId="15" xfId="0" applyNumberFormat="1" applyFill="1" applyBorder="1" applyProtection="1">
      <protection hidden="1"/>
    </xf>
    <xf numFmtId="10" fontId="0" fillId="2" borderId="15" xfId="0" applyNumberFormat="1" applyFill="1" applyBorder="1" applyProtection="1">
      <protection locked="0"/>
    </xf>
    <xf numFmtId="165" fontId="0" fillId="2" borderId="3" xfId="0" applyNumberFormat="1" applyFill="1" applyBorder="1" applyProtection="1">
      <protection hidden="1"/>
    </xf>
    <xf numFmtId="166" fontId="0" fillId="2" borderId="18" xfId="0" applyNumberFormat="1" applyFill="1" applyBorder="1" applyProtection="1">
      <protection locked="0"/>
    </xf>
    <xf numFmtId="165" fontId="0" fillId="2" borderId="18" xfId="0" applyNumberFormat="1" applyFill="1" applyBorder="1" applyProtection="1">
      <protection hidden="1"/>
    </xf>
    <xf numFmtId="165" fontId="0" fillId="2" borderId="19" xfId="0" applyNumberFormat="1" applyFill="1" applyBorder="1" applyProtection="1">
      <protection hidden="1"/>
    </xf>
    <xf numFmtId="164" fontId="10" fillId="0" borderId="3" xfId="0" quotePrefix="1" applyNumberFormat="1" applyFont="1" applyFill="1" applyBorder="1" applyAlignment="1" applyProtection="1">
      <alignment horizontal="left"/>
      <protection locked="0"/>
    </xf>
    <xf numFmtId="0" fontId="0" fillId="3" borderId="20" xfId="0" applyFill="1" applyBorder="1" applyAlignment="1" applyProtection="1">
      <alignment horizontal="center"/>
      <protection hidden="1"/>
    </xf>
    <xf numFmtId="3" fontId="0" fillId="0" borderId="2" xfId="0" applyNumberFormat="1" applyFill="1" applyBorder="1" applyAlignment="1" applyProtection="1">
      <alignment horizontal="right"/>
      <protection hidden="1"/>
    </xf>
    <xf numFmtId="0" fontId="0" fillId="0" borderId="2" xfId="0" applyFill="1" applyBorder="1" applyAlignment="1" applyProtection="1">
      <alignment horizontal="center"/>
      <protection hidden="1"/>
    </xf>
    <xf numFmtId="166" fontId="0" fillId="0" borderId="2" xfId="0" applyNumberFormat="1" applyFill="1" applyBorder="1" applyProtection="1">
      <protection locked="0"/>
    </xf>
    <xf numFmtId="165" fontId="0" fillId="0" borderId="2" xfId="0" applyNumberFormat="1" applyFill="1" applyBorder="1" applyProtection="1">
      <protection hidden="1"/>
    </xf>
    <xf numFmtId="10" fontId="0" fillId="0" borderId="2" xfId="0" applyNumberFormat="1" applyFill="1" applyBorder="1" applyProtection="1">
      <protection locked="0"/>
    </xf>
    <xf numFmtId="165" fontId="0" fillId="0" borderId="18" xfId="0" applyNumberFormat="1" applyFill="1" applyBorder="1" applyProtection="1">
      <protection hidden="1"/>
    </xf>
    <xf numFmtId="0" fontId="0" fillId="0" borderId="0" xfId="0" applyFill="1"/>
    <xf numFmtId="0" fontId="8" fillId="0" borderId="0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164" fontId="5" fillId="0" borderId="3" xfId="0" applyNumberFormat="1" applyFont="1" applyFill="1" applyBorder="1" applyAlignment="1" applyProtection="1">
      <alignment horizontal="left"/>
      <protection locked="0"/>
    </xf>
    <xf numFmtId="3" fontId="5" fillId="3" borderId="2" xfId="0" applyNumberFormat="1" applyFont="1" applyFill="1" applyBorder="1" applyAlignment="1" applyProtection="1">
      <alignment horizontal="right"/>
      <protection hidden="1"/>
    </xf>
    <xf numFmtId="166" fontId="5" fillId="2" borderId="2" xfId="0" applyNumberFormat="1" applyFont="1" applyFill="1" applyBorder="1" applyProtection="1">
      <protection locked="0"/>
    </xf>
    <xf numFmtId="165" fontId="5" fillId="2" borderId="4" xfId="0" applyNumberFormat="1" applyFont="1" applyFill="1" applyBorder="1" applyProtection="1">
      <protection hidden="1"/>
    </xf>
    <xf numFmtId="10" fontId="5" fillId="2" borderId="2" xfId="0" applyNumberFormat="1" applyFont="1" applyFill="1" applyBorder="1" applyProtection="1">
      <protection locked="0"/>
    </xf>
    <xf numFmtId="165" fontId="5" fillId="2" borderId="18" xfId="0" applyNumberFormat="1" applyFont="1" applyFill="1" applyBorder="1" applyProtection="1">
      <protection hidden="1"/>
    </xf>
    <xf numFmtId="0" fontId="5" fillId="0" borderId="0" xfId="0" applyFont="1"/>
    <xf numFmtId="0" fontId="5" fillId="0" borderId="2" xfId="0" applyFont="1" applyBorder="1"/>
    <xf numFmtId="0" fontId="8" fillId="0" borderId="2" xfId="0" applyFont="1" applyBorder="1"/>
    <xf numFmtId="0" fontId="11" fillId="0" borderId="2" xfId="0" applyFont="1" applyBorder="1"/>
    <xf numFmtId="0" fontId="11" fillId="3" borderId="2" xfId="0" applyFont="1" applyFill="1" applyBorder="1" applyAlignment="1" applyProtection="1">
      <alignment horizontal="center"/>
      <protection hidden="1"/>
    </xf>
    <xf numFmtId="0" fontId="12" fillId="3" borderId="2" xfId="0" applyFont="1" applyFill="1" applyBorder="1" applyAlignment="1" applyProtection="1">
      <alignment horizontal="center"/>
      <protection hidden="1"/>
    </xf>
    <xf numFmtId="0" fontId="13" fillId="0" borderId="2" xfId="0" applyFont="1" applyBorder="1"/>
    <xf numFmtId="0" fontId="5" fillId="7" borderId="2" xfId="0" applyFont="1" applyFill="1" applyBorder="1"/>
    <xf numFmtId="0" fontId="16" fillId="6" borderId="1" xfId="0" applyFont="1" applyFill="1" applyBorder="1" applyAlignment="1">
      <alignment horizontal="center" vertical="center" wrapText="1"/>
    </xf>
    <xf numFmtId="0" fontId="8" fillId="9" borderId="2" xfId="0" applyFont="1" applyFill="1" applyBorder="1"/>
    <xf numFmtId="0" fontId="5" fillId="9" borderId="2" xfId="0" applyFont="1" applyFill="1" applyBorder="1"/>
    <xf numFmtId="164" fontId="0" fillId="9" borderId="3" xfId="0" applyNumberFormat="1" applyFill="1" applyBorder="1" applyAlignment="1" applyProtection="1">
      <alignment horizontal="left"/>
      <protection locked="0"/>
    </xf>
    <xf numFmtId="3" fontId="0" fillId="9" borderId="2" xfId="0" applyNumberFormat="1" applyFill="1" applyBorder="1" applyAlignment="1" applyProtection="1">
      <alignment horizontal="right"/>
      <protection hidden="1"/>
    </xf>
    <xf numFmtId="0" fontId="0" fillId="9" borderId="2" xfId="0" applyFill="1" applyBorder="1" applyAlignment="1" applyProtection="1">
      <alignment horizontal="center"/>
      <protection hidden="1"/>
    </xf>
    <xf numFmtId="166" fontId="0" fillId="9" borderId="2" xfId="0" applyNumberFormat="1" applyFill="1" applyBorder="1" applyProtection="1">
      <protection locked="0"/>
    </xf>
    <xf numFmtId="165" fontId="0" fillId="9" borderId="4" xfId="0" applyNumberFormat="1" applyFill="1" applyBorder="1" applyProtection="1">
      <protection hidden="1"/>
    </xf>
    <xf numFmtId="10" fontId="0" fillId="9" borderId="2" xfId="0" applyNumberFormat="1" applyFill="1" applyBorder="1" applyProtection="1">
      <protection locked="0"/>
    </xf>
    <xf numFmtId="165" fontId="0" fillId="9" borderId="18" xfId="0" applyNumberFormat="1" applyFill="1" applyBorder="1" applyProtection="1">
      <protection hidden="1"/>
    </xf>
    <xf numFmtId="164" fontId="7" fillId="9" borderId="7" xfId="0" applyNumberFormat="1" applyFont="1" applyFill="1" applyBorder="1" applyAlignment="1">
      <alignment horizontal="center"/>
    </xf>
    <xf numFmtId="164" fontId="10" fillId="9" borderId="3" xfId="0" applyNumberFormat="1" applyFont="1" applyFill="1" applyBorder="1" applyAlignment="1" applyProtection="1">
      <alignment horizontal="left"/>
      <protection locked="0"/>
    </xf>
    <xf numFmtId="0" fontId="5" fillId="9" borderId="2" xfId="0" applyFont="1" applyFill="1" applyBorder="1" applyAlignment="1">
      <alignment wrapText="1"/>
    </xf>
    <xf numFmtId="164" fontId="10" fillId="9" borderId="3" xfId="0" quotePrefix="1" applyNumberFormat="1" applyFont="1" applyFill="1" applyBorder="1" applyAlignment="1" applyProtection="1">
      <alignment horizontal="left"/>
      <protection locked="0"/>
    </xf>
    <xf numFmtId="164" fontId="5" fillId="9" borderId="12" xfId="0" applyNumberFormat="1" applyFont="1" applyFill="1" applyBorder="1" applyAlignment="1">
      <alignment horizontal="left"/>
    </xf>
    <xf numFmtId="0" fontId="12" fillId="0" borderId="2" xfId="0" applyFont="1" applyBorder="1"/>
    <xf numFmtId="165" fontId="0" fillId="0" borderId="0" xfId="0" applyNumberFormat="1"/>
    <xf numFmtId="0" fontId="0" fillId="9" borderId="4" xfId="0" applyNumberFormat="1" applyFill="1" applyBorder="1" applyProtection="1">
      <protection hidden="1"/>
    </xf>
    <xf numFmtId="0" fontId="0" fillId="9" borderId="2" xfId="0" applyNumberFormat="1" applyFill="1" applyBorder="1" applyProtection="1">
      <protection locked="0"/>
    </xf>
    <xf numFmtId="0" fontId="0" fillId="9" borderId="2" xfId="0" applyFill="1" applyBorder="1"/>
    <xf numFmtId="3" fontId="8" fillId="9" borderId="2" xfId="0" applyNumberFormat="1" applyFont="1" applyFill="1" applyBorder="1"/>
    <xf numFmtId="164" fontId="7" fillId="9" borderId="13" xfId="0" applyNumberFormat="1" applyFont="1" applyFill="1" applyBorder="1" applyAlignment="1">
      <alignment horizontal="center"/>
    </xf>
    <xf numFmtId="0" fontId="8" fillId="5" borderId="2" xfId="0" applyFont="1" applyFill="1" applyBorder="1"/>
    <xf numFmtId="0" fontId="5" fillId="5" borderId="2" xfId="0" applyFont="1" applyFill="1" applyBorder="1"/>
    <xf numFmtId="164" fontId="0" fillId="5" borderId="3" xfId="0" applyNumberFormat="1" applyFill="1" applyBorder="1" applyAlignment="1" applyProtection="1">
      <alignment horizontal="left"/>
      <protection locked="0"/>
    </xf>
    <xf numFmtId="3" fontId="0" fillId="5" borderId="2" xfId="0" applyNumberFormat="1" applyFill="1" applyBorder="1" applyAlignment="1" applyProtection="1">
      <alignment horizontal="right"/>
      <protection hidden="1"/>
    </xf>
    <xf numFmtId="0" fontId="0" fillId="5" borderId="2" xfId="0" applyFill="1" applyBorder="1" applyAlignment="1" applyProtection="1">
      <alignment horizontal="center"/>
      <protection hidden="1"/>
    </xf>
    <xf numFmtId="166" fontId="0" fillId="5" borderId="2" xfId="0" applyNumberFormat="1" applyFill="1" applyBorder="1" applyProtection="1">
      <protection locked="0"/>
    </xf>
    <xf numFmtId="165" fontId="0" fillId="5" borderId="4" xfId="0" applyNumberFormat="1" applyFill="1" applyBorder="1" applyProtection="1">
      <protection hidden="1"/>
    </xf>
    <xf numFmtId="10" fontId="0" fillId="5" borderId="2" xfId="0" applyNumberFormat="1" applyFill="1" applyBorder="1" applyProtection="1">
      <protection locked="0"/>
    </xf>
    <xf numFmtId="165" fontId="0" fillId="5" borderId="18" xfId="0" applyNumberFormat="1" applyFill="1" applyBorder="1" applyProtection="1">
      <protection hidden="1"/>
    </xf>
    <xf numFmtId="0" fontId="0" fillId="5" borderId="0" xfId="0" applyFill="1"/>
    <xf numFmtId="0" fontId="0" fillId="0" borderId="0" xfId="0" applyAlignment="1">
      <alignment horizontal="center"/>
    </xf>
    <xf numFmtId="0" fontId="22" fillId="0" borderId="0" xfId="0" applyFont="1"/>
    <xf numFmtId="0" fontId="0" fillId="0" borderId="0" xfId="0"/>
    <xf numFmtId="0" fontId="15" fillId="0" borderId="0" xfId="0" applyFont="1"/>
    <xf numFmtId="0" fontId="3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/>
    <xf numFmtId="164" fontId="0" fillId="0" borderId="0" xfId="0" applyNumberFormat="1" applyFill="1" applyBorder="1" applyAlignment="1">
      <alignment horizontal="left"/>
    </xf>
    <xf numFmtId="44" fontId="0" fillId="42" borderId="2" xfId="0" applyNumberFormat="1" applyFill="1" applyBorder="1" applyProtection="1">
      <protection locked="0"/>
    </xf>
    <xf numFmtId="10" fontId="45" fillId="42" borderId="2" xfId="0" applyNumberFormat="1" applyFont="1" applyFill="1" applyBorder="1" applyProtection="1">
      <protection locked="0"/>
    </xf>
    <xf numFmtId="164" fontId="0" fillId="42" borderId="3" xfId="0" applyNumberFormat="1" applyFill="1" applyBorder="1" applyAlignment="1" applyProtection="1">
      <alignment horizontal="left"/>
      <protection locked="0"/>
    </xf>
    <xf numFmtId="164" fontId="10" fillId="42" borderId="3" xfId="0" quotePrefix="1" applyNumberFormat="1" applyFont="1" applyFill="1" applyBorder="1" applyAlignment="1" applyProtection="1">
      <alignment horizontal="left"/>
      <protection locked="0"/>
    </xf>
    <xf numFmtId="164" fontId="15" fillId="42" borderId="3" xfId="0" applyNumberFormat="1" applyFont="1" applyFill="1" applyBorder="1" applyAlignment="1" applyProtection="1">
      <alignment horizontal="left"/>
      <protection locked="0"/>
    </xf>
    <xf numFmtId="164" fontId="10" fillId="42" borderId="3" xfId="0" applyNumberFormat="1" applyFont="1" applyFill="1" applyBorder="1" applyAlignment="1" applyProtection="1">
      <alignment horizontal="left"/>
      <protection locked="0"/>
    </xf>
    <xf numFmtId="164" fontId="9" fillId="42" borderId="3" xfId="0" applyNumberFormat="1" applyFont="1" applyFill="1" applyBorder="1" applyAlignment="1" applyProtection="1">
      <alignment horizontal="left" wrapText="1"/>
      <protection locked="0"/>
    </xf>
    <xf numFmtId="44" fontId="0" fillId="42" borderId="54" xfId="0" applyNumberFormat="1" applyFill="1" applyBorder="1" applyProtection="1">
      <protection locked="0"/>
    </xf>
    <xf numFmtId="10" fontId="45" fillId="42" borderId="54" xfId="0" applyNumberFormat="1" applyFont="1" applyFill="1" applyBorder="1" applyProtection="1">
      <protection locked="0"/>
    </xf>
    <xf numFmtId="164" fontId="22" fillId="42" borderId="3" xfId="0" applyNumberFormat="1" applyFont="1" applyFill="1" applyBorder="1" applyAlignment="1" applyProtection="1">
      <alignment horizontal="left"/>
      <protection locked="0"/>
    </xf>
    <xf numFmtId="164" fontId="0" fillId="42" borderId="37" xfId="0" applyNumberFormat="1" applyFill="1" applyBorder="1" applyAlignment="1" applyProtection="1">
      <alignment horizontal="left"/>
      <protection locked="0"/>
    </xf>
    <xf numFmtId="0" fontId="45" fillId="3" borderId="46" xfId="0" applyFont="1" applyFill="1" applyBorder="1" applyAlignment="1" applyProtection="1">
      <alignment horizontal="left" vertical="top"/>
    </xf>
    <xf numFmtId="0" fontId="45" fillId="3" borderId="47" xfId="0" applyFont="1" applyFill="1" applyBorder="1" applyAlignment="1" applyProtection="1">
      <alignment horizontal="left" vertical="top" wrapText="1"/>
    </xf>
    <xf numFmtId="0" fontId="45" fillId="3" borderId="48" xfId="0" applyFont="1" applyFill="1" applyBorder="1" applyAlignment="1" applyProtection="1">
      <alignment horizontal="left" vertical="top" wrapText="1"/>
    </xf>
    <xf numFmtId="0" fontId="0" fillId="3" borderId="47" xfId="0" applyFill="1" applyBorder="1"/>
    <xf numFmtId="0" fontId="0" fillId="3" borderId="48" xfId="0" applyFill="1" applyBorder="1"/>
    <xf numFmtId="0" fontId="0" fillId="3" borderId="46" xfId="0" applyFill="1" applyBorder="1"/>
    <xf numFmtId="0" fontId="0" fillId="3" borderId="47" xfId="0" applyFill="1" applyBorder="1" applyAlignment="1">
      <alignment horizontal="center"/>
    </xf>
    <xf numFmtId="0" fontId="40" fillId="3" borderId="45" xfId="0" applyFont="1" applyFill="1" applyBorder="1" applyProtection="1"/>
    <xf numFmtId="0" fontId="0" fillId="3" borderId="59" xfId="0" applyFill="1" applyBorder="1" applyProtection="1"/>
    <xf numFmtId="0" fontId="0" fillId="3" borderId="59" xfId="0" applyFill="1" applyBorder="1" applyAlignment="1" applyProtection="1">
      <alignment horizontal="center"/>
    </xf>
    <xf numFmtId="0" fontId="0" fillId="3" borderId="60" xfId="0" applyFill="1" applyBorder="1" applyProtection="1"/>
    <xf numFmtId="0" fontId="0" fillId="3" borderId="42" xfId="0" applyFill="1" applyBorder="1" applyProtection="1"/>
    <xf numFmtId="0" fontId="0" fillId="3" borderId="0" xfId="0" applyFill="1" applyBorder="1" applyProtection="1"/>
    <xf numFmtId="0" fontId="0" fillId="3" borderId="0" xfId="0" applyFill="1" applyBorder="1" applyAlignment="1" applyProtection="1">
      <alignment horizontal="center"/>
    </xf>
    <xf numFmtId="0" fontId="0" fillId="3" borderId="27" xfId="0" applyFill="1" applyBorder="1" applyProtection="1"/>
    <xf numFmtId="0" fontId="41" fillId="3" borderId="42" xfId="0" applyFont="1" applyFill="1" applyBorder="1" applyProtection="1"/>
    <xf numFmtId="0" fontId="38" fillId="3" borderId="0" xfId="0" applyFont="1" applyFill="1" applyBorder="1" applyProtection="1"/>
    <xf numFmtId="0" fontId="42" fillId="6" borderId="22" xfId="0" applyFont="1" applyFill="1" applyBorder="1" applyAlignment="1" applyProtection="1">
      <alignment horizontal="center" vertical="center" wrapText="1"/>
    </xf>
    <xf numFmtId="0" fontId="43" fillId="6" borderId="22" xfId="0" applyFont="1" applyFill="1" applyBorder="1" applyAlignment="1" applyProtection="1">
      <alignment horizontal="center" vertical="center" wrapText="1"/>
    </xf>
    <xf numFmtId="0" fontId="42" fillId="6" borderId="1" xfId="0" applyFont="1" applyFill="1" applyBorder="1" applyAlignment="1" applyProtection="1">
      <alignment horizontal="center" vertical="center" wrapText="1"/>
    </xf>
    <xf numFmtId="0" fontId="42" fillId="6" borderId="5" xfId="0" applyFont="1" applyFill="1" applyBorder="1" applyAlignment="1" applyProtection="1">
      <alignment horizontal="center" vertical="center" wrapText="1"/>
    </xf>
    <xf numFmtId="164" fontId="0" fillId="4" borderId="1" xfId="0" applyNumberFormat="1" applyFill="1" applyBorder="1" applyAlignment="1" applyProtection="1">
      <alignment horizontal="left"/>
    </xf>
    <xf numFmtId="0" fontId="3" fillId="4" borderId="44" xfId="0" applyFont="1" applyFill="1" applyBorder="1" applyProtection="1"/>
    <xf numFmtId="0" fontId="43" fillId="4" borderId="39" xfId="0" applyFont="1" applyFill="1" applyBorder="1" applyProtection="1"/>
    <xf numFmtId="0" fontId="3" fillId="4" borderId="39" xfId="0" applyFont="1" applyFill="1" applyBorder="1" applyAlignment="1" applyProtection="1">
      <alignment horizontal="center"/>
    </xf>
    <xf numFmtId="0" fontId="3" fillId="4" borderId="39" xfId="0" applyFont="1" applyFill="1" applyBorder="1" applyProtection="1"/>
    <xf numFmtId="0" fontId="3" fillId="4" borderId="5" xfId="0" applyFont="1" applyFill="1" applyBorder="1" applyProtection="1"/>
    <xf numFmtId="0" fontId="8" fillId="0" borderId="22" xfId="0" applyFont="1" applyFill="1" applyBorder="1" applyAlignment="1" applyProtection="1">
      <alignment horizontal="center"/>
    </xf>
    <xf numFmtId="164" fontId="7" fillId="8" borderId="40" xfId="0" applyNumberFormat="1" applyFont="1" applyFill="1" applyBorder="1" applyAlignment="1" applyProtection="1">
      <alignment horizontal="center"/>
    </xf>
    <xf numFmtId="164" fontId="45" fillId="0" borderId="23" xfId="0" applyNumberFormat="1" applyFont="1" applyFill="1" applyBorder="1" applyAlignment="1" applyProtection="1">
      <alignment horizontal="left"/>
    </xf>
    <xf numFmtId="164" fontId="7" fillId="5" borderId="40" xfId="0" applyNumberFormat="1" applyFont="1" applyFill="1" applyBorder="1" applyAlignment="1" applyProtection="1">
      <alignment horizontal="center"/>
    </xf>
    <xf numFmtId="3" fontId="45" fillId="3" borderId="2" xfId="0" applyNumberFormat="1" applyFont="1" applyFill="1" applyBorder="1" applyAlignment="1" applyProtection="1">
      <alignment horizontal="center"/>
    </xf>
    <xf numFmtId="165" fontId="45" fillId="2" borderId="4" xfId="0" applyNumberFormat="1" applyFont="1" applyFill="1" applyBorder="1" applyProtection="1"/>
    <xf numFmtId="165" fontId="45" fillId="2" borderId="6" xfId="0" applyNumberFormat="1" applyFont="1" applyFill="1" applyBorder="1" applyProtection="1"/>
    <xf numFmtId="0" fontId="8" fillId="0" borderId="11" xfId="0" applyFont="1" applyFill="1" applyBorder="1" applyAlignment="1" applyProtection="1">
      <alignment horizontal="center"/>
    </xf>
    <xf numFmtId="164" fontId="7" fillId="8" borderId="9" xfId="0" applyNumberFormat="1" applyFont="1" applyFill="1" applyBorder="1" applyAlignment="1" applyProtection="1">
      <alignment horizontal="center"/>
    </xf>
    <xf numFmtId="164" fontId="45" fillId="0" borderId="13" xfId="0" applyNumberFormat="1" applyFont="1" applyFill="1" applyBorder="1" applyAlignment="1" applyProtection="1">
      <alignment horizontal="left"/>
    </xf>
    <xf numFmtId="164" fontId="7" fillId="5" borderId="9" xfId="0" applyNumberFormat="1" applyFont="1" applyFill="1" applyBorder="1" applyAlignment="1" applyProtection="1">
      <alignment horizontal="center"/>
    </xf>
    <xf numFmtId="0" fontId="8" fillId="0" borderId="9" xfId="0" applyFont="1" applyFill="1" applyBorder="1" applyAlignment="1" applyProtection="1">
      <alignment horizontal="center"/>
    </xf>
    <xf numFmtId="164" fontId="46" fillId="0" borderId="13" xfId="0" applyNumberFormat="1" applyFont="1" applyFill="1" applyBorder="1" applyAlignment="1" applyProtection="1">
      <alignment horizontal="left"/>
    </xf>
    <xf numFmtId="164" fontId="5" fillId="0" borderId="9" xfId="0" applyNumberFormat="1" applyFont="1" applyFill="1" applyBorder="1" applyAlignment="1" applyProtection="1">
      <alignment horizontal="left"/>
    </xf>
    <xf numFmtId="164" fontId="21" fillId="0" borderId="9" xfId="0" applyNumberFormat="1" applyFont="1" applyFill="1" applyBorder="1" applyAlignment="1" applyProtection="1">
      <alignment horizontal="center"/>
    </xf>
    <xf numFmtId="0" fontId="45" fillId="0" borderId="20" xfId="0" applyFont="1" applyBorder="1" applyProtection="1"/>
    <xf numFmtId="164" fontId="7" fillId="0" borderId="11" xfId="0" applyNumberFormat="1" applyFont="1" applyFill="1" applyBorder="1" applyAlignment="1" applyProtection="1">
      <alignment horizontal="center"/>
    </xf>
    <xf numFmtId="164" fontId="7" fillId="0" borderId="9" xfId="0" applyNumberFormat="1" applyFont="1" applyFill="1" applyBorder="1" applyAlignment="1" applyProtection="1">
      <alignment horizontal="center"/>
    </xf>
    <xf numFmtId="0" fontId="45" fillId="0" borderId="0" xfId="0" applyFont="1" applyBorder="1" applyAlignment="1" applyProtection="1">
      <alignment horizontal="center"/>
    </xf>
    <xf numFmtId="3" fontId="46" fillId="3" borderId="2" xfId="0" applyNumberFormat="1" applyFont="1" applyFill="1" applyBorder="1" applyAlignment="1" applyProtection="1">
      <alignment horizontal="center"/>
    </xf>
    <xf numFmtId="164" fontId="4" fillId="0" borderId="9" xfId="0" applyNumberFormat="1" applyFont="1" applyFill="1" applyBorder="1" applyAlignment="1" applyProtection="1">
      <alignment horizontal="left"/>
    </xf>
    <xf numFmtId="164" fontId="0" fillId="0" borderId="9" xfId="0" applyNumberFormat="1" applyFill="1" applyBorder="1" applyAlignment="1" applyProtection="1">
      <alignment horizontal="left"/>
    </xf>
    <xf numFmtId="0" fontId="45" fillId="3" borderId="2" xfId="0" applyFont="1" applyFill="1" applyBorder="1" applyAlignment="1" applyProtection="1">
      <alignment horizontal="center"/>
    </xf>
    <xf numFmtId="164" fontId="7" fillId="0" borderId="41" xfId="0" applyNumberFormat="1" applyFont="1" applyFill="1" applyBorder="1" applyAlignment="1" applyProtection="1">
      <alignment horizontal="center"/>
    </xf>
    <xf numFmtId="0" fontId="8" fillId="0" borderId="41" xfId="0" applyFont="1" applyFill="1" applyBorder="1" applyAlignment="1" applyProtection="1">
      <alignment horizontal="center"/>
    </xf>
    <xf numFmtId="0" fontId="3" fillId="4" borderId="1" xfId="0" applyFont="1" applyFill="1" applyBorder="1" applyProtection="1"/>
    <xf numFmtId="164" fontId="7" fillId="8" borderId="25" xfId="0" applyNumberFormat="1" applyFont="1" applyFill="1" applyBorder="1" applyAlignment="1" applyProtection="1">
      <alignment horizontal="center"/>
    </xf>
    <xf numFmtId="164" fontId="46" fillId="0" borderId="25" xfId="0" applyNumberFormat="1" applyFont="1" applyFill="1" applyBorder="1" applyAlignment="1" applyProtection="1">
      <alignment horizontal="left"/>
    </xf>
    <xf numFmtId="164" fontId="7" fillId="0" borderId="24" xfId="0" applyNumberFormat="1" applyFont="1" applyFill="1" applyBorder="1" applyAlignment="1" applyProtection="1">
      <alignment horizontal="center"/>
    </xf>
    <xf numFmtId="164" fontId="46" fillId="0" borderId="9" xfId="0" applyNumberFormat="1" applyFont="1" applyFill="1" applyBorder="1" applyAlignment="1" applyProtection="1">
      <alignment horizontal="left" wrapText="1"/>
    </xf>
    <xf numFmtId="164" fontId="5" fillId="0" borderId="7" xfId="0" applyNumberFormat="1" applyFont="1" applyFill="1" applyBorder="1" applyAlignment="1" applyProtection="1">
      <alignment horizontal="left"/>
    </xf>
    <xf numFmtId="164" fontId="46" fillId="0" borderId="9" xfId="0" applyNumberFormat="1" applyFont="1" applyFill="1" applyBorder="1" applyAlignment="1" applyProtection="1">
      <alignment horizontal="left"/>
    </xf>
    <xf numFmtId="164" fontId="45" fillId="0" borderId="9" xfId="0" applyNumberFormat="1" applyFont="1" applyFill="1" applyBorder="1" applyAlignment="1" applyProtection="1">
      <alignment horizontal="left"/>
    </xf>
    <xf numFmtId="164" fontId="7" fillId="5" borderId="7" xfId="0" applyNumberFormat="1" applyFont="1" applyFill="1" applyBorder="1" applyAlignment="1" applyProtection="1">
      <alignment horizontal="center"/>
    </xf>
    <xf numFmtId="0" fontId="46" fillId="3" borderId="13" xfId="0" applyFont="1" applyFill="1" applyBorder="1" applyAlignment="1" applyProtection="1">
      <alignment horizontal="left"/>
    </xf>
    <xf numFmtId="164" fontId="7" fillId="5" borderId="25" xfId="0" applyNumberFormat="1" applyFont="1" applyFill="1" applyBorder="1" applyAlignment="1" applyProtection="1">
      <alignment horizontal="center"/>
    </xf>
    <xf numFmtId="164" fontId="6" fillId="0" borderId="9" xfId="0" applyNumberFormat="1" applyFont="1" applyFill="1" applyBorder="1" applyAlignment="1" applyProtection="1">
      <alignment horizontal="left"/>
    </xf>
    <xf numFmtId="0" fontId="46" fillId="0" borderId="13" xfId="0" applyFont="1" applyBorder="1" applyAlignment="1" applyProtection="1">
      <alignment horizontal="left"/>
    </xf>
    <xf numFmtId="164" fontId="46" fillId="0" borderId="13" xfId="0" applyNumberFormat="1" applyFont="1" applyFill="1" applyBorder="1" applyAlignment="1" applyProtection="1">
      <alignment horizontal="left" vertical="top" wrapText="1"/>
    </xf>
    <xf numFmtId="0" fontId="47" fillId="0" borderId="13" xfId="0" applyFont="1" applyBorder="1" applyAlignment="1" applyProtection="1">
      <alignment wrapText="1"/>
    </xf>
    <xf numFmtId="0" fontId="47" fillId="0" borderId="13" xfId="0" applyFont="1" applyBorder="1" applyProtection="1"/>
    <xf numFmtId="0" fontId="47" fillId="0" borderId="13" xfId="0" applyFont="1" applyBorder="1" applyAlignment="1" applyProtection="1">
      <alignment horizontal="left"/>
    </xf>
    <xf numFmtId="0" fontId="18" fillId="0" borderId="40" xfId="0" applyFont="1" applyFill="1" applyBorder="1" applyAlignment="1" applyProtection="1">
      <alignment horizontal="center"/>
    </xf>
    <xf numFmtId="0" fontId="14" fillId="0" borderId="40" xfId="0" applyFont="1" applyFill="1" applyBorder="1" applyAlignment="1" applyProtection="1">
      <alignment horizontal="center"/>
    </xf>
    <xf numFmtId="0" fontId="46" fillId="0" borderId="9" xfId="0" applyFont="1" applyBorder="1" applyProtection="1"/>
    <xf numFmtId="164" fontId="0" fillId="0" borderId="10" xfId="0" applyNumberFormat="1" applyFill="1" applyBorder="1" applyAlignment="1" applyProtection="1">
      <alignment horizontal="left"/>
    </xf>
    <xf numFmtId="0" fontId="8" fillId="0" borderId="9" xfId="0" applyFont="1" applyBorder="1" applyAlignment="1" applyProtection="1">
      <alignment horizontal="center"/>
    </xf>
    <xf numFmtId="0" fontId="46" fillId="0" borderId="9" xfId="0" applyFont="1" applyFill="1" applyBorder="1" applyProtection="1"/>
    <xf numFmtId="0" fontId="47" fillId="0" borderId="9" xfId="0" applyFont="1" applyBorder="1" applyProtection="1"/>
    <xf numFmtId="164" fontId="0" fillId="4" borderId="39" xfId="0" applyNumberFormat="1" applyFill="1" applyBorder="1" applyAlignment="1" applyProtection="1">
      <alignment horizontal="left"/>
    </xf>
    <xf numFmtId="164" fontId="45" fillId="0" borderId="26" xfId="0" applyNumberFormat="1" applyFont="1" applyFill="1" applyBorder="1" applyAlignment="1" applyProtection="1">
      <alignment horizontal="left"/>
    </xf>
    <xf numFmtId="164" fontId="0" fillId="0" borderId="40" xfId="0" applyNumberFormat="1" applyFill="1" applyBorder="1" applyAlignment="1" applyProtection="1">
      <alignment horizontal="left"/>
    </xf>
    <xf numFmtId="164" fontId="45" fillId="0" borderId="21" xfId="0" applyNumberFormat="1" applyFont="1" applyFill="1" applyBorder="1" applyAlignment="1" applyProtection="1">
      <alignment horizontal="left"/>
    </xf>
    <xf numFmtId="0" fontId="47" fillId="0" borderId="21" xfId="0" applyFont="1" applyBorder="1" applyAlignment="1" applyProtection="1">
      <alignment wrapText="1"/>
    </xf>
    <xf numFmtId="0" fontId="47" fillId="0" borderId="21" xfId="0" applyFont="1" applyBorder="1" applyProtection="1"/>
    <xf numFmtId="164" fontId="46" fillId="0" borderId="21" xfId="0" applyNumberFormat="1" applyFont="1" applyFill="1" applyBorder="1" applyAlignment="1" applyProtection="1">
      <alignment horizontal="left"/>
    </xf>
    <xf numFmtId="164" fontId="45" fillId="0" borderId="21" xfId="0" applyNumberFormat="1" applyFont="1" applyFill="1" applyBorder="1" applyAlignment="1" applyProtection="1">
      <alignment horizontal="left" wrapText="1"/>
    </xf>
    <xf numFmtId="0" fontId="46" fillId="2" borderId="21" xfId="0" applyFont="1" applyFill="1" applyBorder="1" applyProtection="1"/>
    <xf numFmtId="0" fontId="8" fillId="0" borderId="10" xfId="0" applyFont="1" applyFill="1" applyBorder="1" applyAlignment="1" applyProtection="1">
      <alignment horizontal="center"/>
    </xf>
    <xf numFmtId="0" fontId="46" fillId="0" borderId="0" xfId="0" applyFont="1" applyFill="1" applyBorder="1" applyProtection="1"/>
    <xf numFmtId="0" fontId="43" fillId="4" borderId="39" xfId="0" applyFont="1" applyFill="1" applyBorder="1" applyAlignment="1" applyProtection="1">
      <alignment horizontal="left"/>
    </xf>
    <xf numFmtId="164" fontId="7" fillId="8" borderId="10" xfId="0" applyNumberFormat="1" applyFont="1" applyFill="1" applyBorder="1" applyAlignment="1" applyProtection="1">
      <alignment horizontal="center"/>
    </xf>
    <xf numFmtId="0" fontId="47" fillId="0" borderId="26" xfId="0" applyFont="1" applyBorder="1" applyProtection="1"/>
    <xf numFmtId="0" fontId="8" fillId="0" borderId="9" xfId="0" applyFont="1" applyBorder="1" applyAlignment="1" applyProtection="1">
      <alignment horizontal="center" vertical="top"/>
    </xf>
    <xf numFmtId="0" fontId="47" fillId="0" borderId="21" xfId="0" applyFont="1" applyBorder="1" applyAlignment="1" applyProtection="1">
      <alignment vertical="top" wrapText="1"/>
    </xf>
    <xf numFmtId="0" fontId="46" fillId="0" borderId="20" xfId="0" applyFont="1" applyBorder="1" applyAlignment="1" applyProtection="1">
      <alignment wrapText="1"/>
    </xf>
    <xf numFmtId="3" fontId="45" fillId="0" borderId="2" xfId="0" applyNumberFormat="1" applyFont="1" applyFill="1" applyBorder="1" applyAlignment="1" applyProtection="1">
      <alignment horizontal="center"/>
    </xf>
    <xf numFmtId="0" fontId="8" fillId="0" borderId="50" xfId="0" applyFont="1" applyFill="1" applyBorder="1" applyProtection="1"/>
    <xf numFmtId="0" fontId="5" fillId="4" borderId="1" xfId="0" applyFont="1" applyFill="1" applyBorder="1" applyAlignment="1" applyProtection="1">
      <alignment horizontal="center"/>
    </xf>
    <xf numFmtId="0" fontId="5" fillId="4" borderId="44" xfId="0" applyFont="1" applyFill="1" applyBorder="1" applyAlignment="1" applyProtection="1">
      <alignment horizontal="center"/>
    </xf>
    <xf numFmtId="0" fontId="0" fillId="0" borderId="10" xfId="0" applyBorder="1" applyAlignment="1" applyProtection="1">
      <alignment horizontal="center"/>
    </xf>
    <xf numFmtId="164" fontId="46" fillId="0" borderId="10" xfId="0" applyNumberFormat="1" applyFont="1" applyFill="1" applyBorder="1" applyAlignment="1" applyProtection="1">
      <alignment horizontal="left"/>
    </xf>
    <xf numFmtId="164" fontId="0" fillId="0" borderId="8" xfId="0" applyNumberFormat="1" applyFill="1" applyBorder="1" applyAlignment="1" applyProtection="1">
      <alignment horizontal="left"/>
    </xf>
    <xf numFmtId="0" fontId="8" fillId="3" borderId="9" xfId="0" applyFont="1" applyFill="1" applyBorder="1" applyAlignment="1" applyProtection="1">
      <alignment horizontal="center"/>
    </xf>
    <xf numFmtId="164" fontId="0" fillId="0" borderId="7" xfId="0" applyNumberFormat="1" applyFill="1" applyBorder="1" applyAlignment="1" applyProtection="1">
      <alignment horizontal="left"/>
    </xf>
    <xf numFmtId="0" fontId="8" fillId="3" borderId="40" xfId="0" applyFont="1" applyFill="1" applyBorder="1" applyAlignment="1" applyProtection="1">
      <alignment horizontal="center"/>
    </xf>
    <xf numFmtId="0" fontId="46" fillId="0" borderId="42" xfId="0" applyFont="1" applyFill="1" applyBorder="1" applyProtection="1"/>
    <xf numFmtId="0" fontId="46" fillId="0" borderId="43" xfId="0" applyFont="1" applyFill="1" applyBorder="1" applyProtection="1"/>
    <xf numFmtId="3" fontId="49" fillId="3" borderId="2" xfId="0" applyNumberFormat="1" applyFont="1" applyFill="1" applyBorder="1" applyAlignment="1" applyProtection="1">
      <alignment horizontal="center"/>
    </xf>
    <xf numFmtId="0" fontId="18" fillId="0" borderId="9" xfId="0" applyFont="1" applyBorder="1" applyProtection="1"/>
    <xf numFmtId="0" fontId="46" fillId="0" borderId="20" xfId="0" applyFont="1" applyBorder="1" applyProtection="1"/>
    <xf numFmtId="0" fontId="8" fillId="0" borderId="9" xfId="0" applyFont="1" applyBorder="1" applyProtection="1"/>
    <xf numFmtId="3" fontId="45" fillId="3" borderId="2" xfId="0" applyNumberFormat="1" applyFont="1" applyFill="1" applyBorder="1" applyAlignment="1" applyProtection="1">
      <alignment horizontal="center" wrapText="1"/>
    </xf>
    <xf numFmtId="0" fontId="8" fillId="0" borderId="41" xfId="0" applyFont="1" applyBorder="1" applyProtection="1"/>
    <xf numFmtId="3" fontId="45" fillId="3" borderId="38" xfId="0" applyNumberFormat="1" applyFont="1" applyFill="1" applyBorder="1" applyAlignment="1" applyProtection="1">
      <alignment horizontal="center"/>
    </xf>
    <xf numFmtId="0" fontId="18" fillId="0" borderId="49" xfId="0" applyFont="1" applyBorder="1" applyProtection="1"/>
    <xf numFmtId="164" fontId="7" fillId="0" borderId="49" xfId="0" applyNumberFormat="1" applyFont="1" applyFill="1" applyBorder="1" applyAlignment="1" applyProtection="1">
      <alignment horizontal="center"/>
    </xf>
    <xf numFmtId="0" fontId="46" fillId="0" borderId="51" xfId="0" applyFont="1" applyBorder="1" applyProtection="1"/>
    <xf numFmtId="164" fontId="7" fillId="0" borderId="1" xfId="0" applyNumberFormat="1" applyFont="1" applyFill="1" applyBorder="1" applyAlignment="1" applyProtection="1">
      <alignment horizontal="center"/>
    </xf>
    <xf numFmtId="164" fontId="15" fillId="42" borderId="52" xfId="0" applyNumberFormat="1" applyFont="1" applyFill="1" applyBorder="1" applyAlignment="1" applyProtection="1">
      <alignment horizontal="left"/>
    </xf>
    <xf numFmtId="3" fontId="15" fillId="42" borderId="53" xfId="0" applyNumberFormat="1" applyFont="1" applyFill="1" applyBorder="1" applyAlignment="1" applyProtection="1">
      <alignment horizontal="center"/>
    </xf>
    <xf numFmtId="3" fontId="46" fillId="3" borderId="53" xfId="0" applyNumberFormat="1" applyFont="1" applyFill="1" applyBorder="1" applyAlignment="1" applyProtection="1">
      <alignment horizontal="center"/>
    </xf>
    <xf numFmtId="165" fontId="45" fillId="2" borderId="53" xfId="0" applyNumberFormat="1" applyFont="1" applyFill="1" applyBorder="1" applyProtection="1"/>
    <xf numFmtId="165" fontId="45" fillId="2" borderId="55" xfId="0" applyNumberFormat="1" applyFont="1" applyFill="1" applyBorder="1" applyProtection="1"/>
    <xf numFmtId="0" fontId="8" fillId="3" borderId="42" xfId="0" applyFont="1" applyFill="1" applyBorder="1" applyAlignment="1" applyProtection="1">
      <alignment horizontal="center"/>
    </xf>
    <xf numFmtId="0" fontId="8" fillId="3" borderId="0" xfId="0" applyFont="1" applyFill="1" applyBorder="1" applyAlignment="1" applyProtection="1">
      <alignment horizontal="center"/>
    </xf>
    <xf numFmtId="164" fontId="0" fillId="3" borderId="0" xfId="0" applyNumberFormat="1" applyFill="1" applyBorder="1" applyAlignment="1" applyProtection="1">
      <alignment horizontal="left"/>
    </xf>
    <xf numFmtId="165" fontId="38" fillId="41" borderId="49" xfId="0" applyNumberFormat="1" applyFont="1" applyFill="1" applyBorder="1" applyProtection="1"/>
    <xf numFmtId="0" fontId="41" fillId="3" borderId="42" xfId="0" applyFont="1" applyFill="1" applyBorder="1" applyAlignment="1" applyProtection="1">
      <alignment horizontal="left"/>
    </xf>
    <xf numFmtId="3" fontId="0" fillId="3" borderId="0" xfId="0" applyNumberFormat="1" applyFill="1" applyBorder="1" applyAlignment="1" applyProtection="1">
      <alignment horizontal="right"/>
    </xf>
    <xf numFmtId="3" fontId="0" fillId="3" borderId="0" xfId="0" applyNumberFormat="1" applyFill="1" applyBorder="1" applyAlignment="1" applyProtection="1">
      <alignment horizontal="center"/>
    </xf>
    <xf numFmtId="166" fontId="0" fillId="3" borderId="0" xfId="0" applyNumberFormat="1" applyFill="1" applyBorder="1" applyProtection="1"/>
    <xf numFmtId="10" fontId="0" fillId="3" borderId="0" xfId="0" applyNumberFormat="1" applyFill="1" applyBorder="1" applyProtection="1"/>
    <xf numFmtId="165" fontId="0" fillId="3" borderId="0" xfId="0" applyNumberFormat="1" applyFill="1" applyBorder="1" applyProtection="1"/>
    <xf numFmtId="165" fontId="0" fillId="3" borderId="27" xfId="0" applyNumberFormat="1" applyFill="1" applyBorder="1" applyProtection="1"/>
    <xf numFmtId="10" fontId="38" fillId="41" borderId="58" xfId="0" applyNumberFormat="1" applyFont="1" applyFill="1" applyBorder="1" applyAlignment="1" applyProtection="1">
      <alignment horizontal="center" vertical="center"/>
    </xf>
    <xf numFmtId="44" fontId="38" fillId="41" borderId="58" xfId="0" applyNumberFormat="1" applyFont="1" applyFill="1" applyBorder="1" applyAlignment="1" applyProtection="1">
      <alignment horizontal="center" vertical="center"/>
    </xf>
    <xf numFmtId="0" fontId="5" fillId="3" borderId="0" xfId="0" applyFont="1" applyFill="1" applyBorder="1" applyAlignment="1" applyProtection="1">
      <alignment horizontal="center"/>
    </xf>
    <xf numFmtId="0" fontId="5" fillId="3" borderId="27" xfId="0" applyFont="1" applyFill="1" applyBorder="1" applyAlignment="1" applyProtection="1">
      <alignment horizontal="center"/>
    </xf>
    <xf numFmtId="0" fontId="17" fillId="3" borderId="42" xfId="0" applyFont="1" applyFill="1" applyBorder="1" applyProtection="1"/>
    <xf numFmtId="0" fontId="17" fillId="3" borderId="0" xfId="0" applyFont="1" applyFill="1" applyBorder="1" applyProtection="1"/>
    <xf numFmtId="3" fontId="0" fillId="42" borderId="2" xfId="0" applyNumberFormat="1" applyFill="1" applyBorder="1" applyAlignment="1" applyProtection="1">
      <alignment horizontal="right"/>
      <protection locked="0"/>
    </xf>
    <xf numFmtId="3" fontId="15" fillId="42" borderId="2" xfId="0" applyNumberFormat="1" applyFont="1" applyFill="1" applyBorder="1" applyAlignment="1" applyProtection="1">
      <alignment horizontal="right"/>
      <protection locked="0"/>
    </xf>
    <xf numFmtId="3" fontId="15" fillId="42" borderId="2" xfId="0" applyNumberFormat="1" applyFont="1" applyFill="1" applyBorder="1" applyAlignment="1" applyProtection="1">
      <alignment horizontal="center"/>
      <protection locked="0"/>
    </xf>
    <xf numFmtId="3" fontId="0" fillId="42" borderId="3" xfId="0" applyNumberFormat="1" applyFill="1" applyBorder="1" applyAlignment="1" applyProtection="1">
      <alignment horizontal="right"/>
      <protection locked="0"/>
    </xf>
    <xf numFmtId="0" fontId="0" fillId="42" borderId="2" xfId="0" applyFill="1" applyBorder="1" applyAlignment="1" applyProtection="1">
      <alignment horizontal="center"/>
      <protection locked="0"/>
    </xf>
    <xf numFmtId="0" fontId="3" fillId="4" borderId="39" xfId="0" applyFont="1" applyFill="1" applyBorder="1" applyProtection="1">
      <protection locked="0"/>
    </xf>
    <xf numFmtId="3" fontId="0" fillId="42" borderId="2" xfId="0" applyNumberFormat="1" applyFill="1" applyBorder="1" applyAlignment="1" applyProtection="1">
      <alignment horizontal="center"/>
      <protection locked="0"/>
    </xf>
    <xf numFmtId="3" fontId="37" fillId="42" borderId="2" xfId="0" applyNumberFormat="1" applyFont="1" applyFill="1" applyBorder="1" applyAlignment="1" applyProtection="1">
      <alignment horizontal="center"/>
      <protection locked="0"/>
    </xf>
    <xf numFmtId="3" fontId="0" fillId="42" borderId="38" xfId="0" applyNumberFormat="1" applyFill="1" applyBorder="1" applyAlignment="1" applyProtection="1">
      <alignment horizontal="right"/>
      <protection locked="0"/>
    </xf>
    <xf numFmtId="10" fontId="38" fillId="42" borderId="58" xfId="0" applyNumberFormat="1" applyFont="1" applyFill="1" applyBorder="1" applyAlignment="1" applyProtection="1">
      <alignment horizontal="center" vertical="center"/>
      <protection locked="0"/>
    </xf>
    <xf numFmtId="44" fontId="38" fillId="42" borderId="58" xfId="0" applyNumberFormat="1" applyFont="1" applyFill="1" applyBorder="1" applyAlignment="1" applyProtection="1">
      <alignment horizontal="center" vertical="center"/>
      <protection locked="0"/>
    </xf>
    <xf numFmtId="0" fontId="45" fillId="3" borderId="0" xfId="0" applyFont="1" applyFill="1" applyBorder="1" applyAlignment="1" applyProtection="1">
      <alignment horizontal="left" vertical="top" wrapText="1"/>
    </xf>
    <xf numFmtId="0" fontId="45" fillId="3" borderId="46" xfId="0" applyFont="1" applyFill="1" applyBorder="1" applyAlignment="1" applyProtection="1">
      <alignment horizontal="left" vertical="top"/>
      <protection locked="0"/>
    </xf>
    <xf numFmtId="0" fontId="45" fillId="3" borderId="47" xfId="0" applyFont="1" applyFill="1" applyBorder="1" applyAlignment="1" applyProtection="1">
      <alignment horizontal="left" vertical="top"/>
      <protection locked="0"/>
    </xf>
    <xf numFmtId="0" fontId="45" fillId="3" borderId="48" xfId="0" applyFont="1" applyFill="1" applyBorder="1" applyAlignment="1" applyProtection="1">
      <alignment horizontal="left" vertical="top"/>
      <protection locked="0"/>
    </xf>
    <xf numFmtId="0" fontId="45" fillId="3" borderId="42" xfId="0" applyFont="1" applyFill="1" applyBorder="1" applyAlignment="1" applyProtection="1">
      <alignment horizontal="left" vertical="top" wrapText="1"/>
    </xf>
    <xf numFmtId="0" fontId="45" fillId="3" borderId="0" xfId="0" applyFont="1" applyFill="1" applyBorder="1" applyAlignment="1" applyProtection="1">
      <alignment horizontal="left" vertical="top" wrapText="1"/>
    </xf>
    <xf numFmtId="0" fontId="45" fillId="3" borderId="27" xfId="0" applyFont="1" applyFill="1" applyBorder="1" applyAlignment="1" applyProtection="1">
      <alignment horizontal="left" vertical="top" wrapText="1"/>
    </xf>
    <xf numFmtId="0" fontId="45" fillId="3" borderId="45" xfId="0" applyFont="1" applyFill="1" applyBorder="1" applyAlignment="1" applyProtection="1">
      <alignment horizontal="left"/>
      <protection locked="0"/>
    </xf>
    <xf numFmtId="0" fontId="45" fillId="3" borderId="59" xfId="0" applyFont="1" applyFill="1" applyBorder="1" applyAlignment="1" applyProtection="1">
      <alignment horizontal="left"/>
      <protection locked="0"/>
    </xf>
    <xf numFmtId="0" fontId="45" fillId="3" borderId="60" xfId="0" applyFont="1" applyFill="1" applyBorder="1" applyAlignment="1" applyProtection="1">
      <alignment horizontal="left"/>
      <protection locked="0"/>
    </xf>
    <xf numFmtId="0" fontId="45" fillId="3" borderId="42" xfId="0" applyFont="1" applyFill="1" applyBorder="1" applyAlignment="1" applyProtection="1">
      <alignment horizontal="left"/>
      <protection locked="0"/>
    </xf>
    <xf numFmtId="0" fontId="45" fillId="3" borderId="0" xfId="0" applyFont="1" applyFill="1" applyBorder="1" applyAlignment="1" applyProtection="1">
      <alignment horizontal="left"/>
      <protection locked="0"/>
    </xf>
    <xf numFmtId="0" fontId="45" fillId="3" borderId="27" xfId="0" applyFont="1" applyFill="1" applyBorder="1" applyAlignment="1" applyProtection="1">
      <alignment horizontal="left"/>
      <protection locked="0"/>
    </xf>
    <xf numFmtId="0" fontId="46" fillId="3" borderId="42" xfId="0" applyFont="1" applyFill="1" applyBorder="1" applyAlignment="1" applyProtection="1">
      <alignment horizontal="left" wrapText="1"/>
    </xf>
    <xf numFmtId="0" fontId="46" fillId="3" borderId="0" xfId="0" applyFont="1" applyFill="1" applyBorder="1" applyAlignment="1" applyProtection="1">
      <alignment horizontal="left" wrapText="1"/>
    </xf>
    <xf numFmtId="0" fontId="46" fillId="3" borderId="27" xfId="0" applyFont="1" applyFill="1" applyBorder="1" applyAlignment="1" applyProtection="1">
      <alignment horizontal="left" wrapText="1"/>
    </xf>
    <xf numFmtId="164" fontId="38" fillId="41" borderId="46" xfId="0" applyNumberFormat="1" applyFont="1" applyFill="1" applyBorder="1" applyAlignment="1" applyProtection="1">
      <alignment horizontal="left" wrapText="1"/>
    </xf>
    <xf numFmtId="164" fontId="38" fillId="41" borderId="47" xfId="0" applyNumberFormat="1" applyFont="1" applyFill="1" applyBorder="1" applyAlignment="1" applyProtection="1">
      <alignment horizontal="left" wrapText="1"/>
    </xf>
    <xf numFmtId="164" fontId="38" fillId="41" borderId="48" xfId="0" applyNumberFormat="1" applyFont="1" applyFill="1" applyBorder="1" applyAlignment="1" applyProtection="1">
      <alignment horizontal="left" wrapText="1"/>
    </xf>
    <xf numFmtId="0" fontId="39" fillId="0" borderId="56" xfId="0" applyFont="1" applyFill="1" applyBorder="1" applyAlignment="1" applyProtection="1">
      <alignment horizontal="left" vertical="center" wrapText="1"/>
    </xf>
    <xf numFmtId="0" fontId="39" fillId="0" borderId="57" xfId="0" applyFont="1" applyFill="1" applyBorder="1" applyAlignment="1" applyProtection="1">
      <alignment horizontal="left" vertical="center" wrapText="1"/>
    </xf>
    <xf numFmtId="0" fontId="45" fillId="3" borderId="45" xfId="0" applyFont="1" applyFill="1" applyBorder="1" applyAlignment="1" applyProtection="1">
      <alignment horizontal="left" vertical="top" wrapText="1"/>
    </xf>
    <xf numFmtId="0" fontId="45" fillId="3" borderId="59" xfId="0" applyFont="1" applyFill="1" applyBorder="1" applyAlignment="1" applyProtection="1">
      <alignment horizontal="left" vertical="top" wrapText="1"/>
    </xf>
    <xf numFmtId="0" fontId="45" fillId="3" borderId="60" xfId="0" applyFont="1" applyFill="1" applyBorder="1" applyAlignment="1" applyProtection="1">
      <alignment horizontal="left" vertical="top" wrapText="1"/>
    </xf>
    <xf numFmtId="0" fontId="0" fillId="0" borderId="0" xfId="0" applyBorder="1"/>
    <xf numFmtId="0" fontId="45" fillId="3" borderId="42" xfId="0" applyFont="1" applyFill="1" applyBorder="1" applyAlignment="1" applyProtection="1">
      <alignment horizontal="left" vertical="top"/>
    </xf>
  </cellXfs>
  <cellStyles count="44">
    <cellStyle name="20% - Accent1 2" xfId="21"/>
    <cellStyle name="20% - Accent2 2" xfId="25"/>
    <cellStyle name="20% - Accent3 2" xfId="29"/>
    <cellStyle name="20% - Accent4 2" xfId="33"/>
    <cellStyle name="20% - Accent5 2" xfId="37"/>
    <cellStyle name="20% - Accent6 2" xfId="41"/>
    <cellStyle name="40% - Accent1 2" xfId="22"/>
    <cellStyle name="40% - Accent2 2" xfId="26"/>
    <cellStyle name="40% - Accent3 2" xfId="30"/>
    <cellStyle name="40% - Accent4 2" xfId="34"/>
    <cellStyle name="40% - Accent5 2" xfId="38"/>
    <cellStyle name="40% - Accent6 2" xfId="42"/>
    <cellStyle name="60% - Accent1 2" xfId="23"/>
    <cellStyle name="60% - Accent2 2" xfId="27"/>
    <cellStyle name="60% - Accent3 2" xfId="31"/>
    <cellStyle name="60% - Accent4 2" xfId="35"/>
    <cellStyle name="60% - Accent5 2" xfId="39"/>
    <cellStyle name="60% - Accent6 2" xfId="43"/>
    <cellStyle name="Accent1 2" xfId="20"/>
    <cellStyle name="Accent2 2" xfId="24"/>
    <cellStyle name="Accent3 2" xfId="28"/>
    <cellStyle name="Accent4 2" xfId="32"/>
    <cellStyle name="Accent5 2" xfId="36"/>
    <cellStyle name="Accent6 2" xfId="40"/>
    <cellStyle name="Berekening 2" xfId="14"/>
    <cellStyle name="Controlecel 2" xfId="16"/>
    <cellStyle name="Gekoppelde cel 2" xfId="15"/>
    <cellStyle name="Goed 2" xfId="9"/>
    <cellStyle name="Invoer 2" xfId="12"/>
    <cellStyle name="Kop 1 2" xfId="5"/>
    <cellStyle name="Kop 2 2" xfId="6"/>
    <cellStyle name="Kop 3 2" xfId="7"/>
    <cellStyle name="Kop 4 2" xfId="8"/>
    <cellStyle name="Neutraal 2" xfId="11"/>
    <cellStyle name="Notitie" xfId="3" builtinId="10" customBuiltin="1"/>
    <cellStyle name="Ongeldig 2" xfId="10"/>
    <cellStyle name="Standaard" xfId="0" builtinId="0"/>
    <cellStyle name="Standaard 3" xfId="1"/>
    <cellStyle name="Standaard 3 2" xfId="2"/>
    <cellStyle name="Titel 2" xfId="4"/>
    <cellStyle name="Totaal 2" xfId="19"/>
    <cellStyle name="Uitvoer 2" xfId="13"/>
    <cellStyle name="Verklarende tekst 2" xfId="18"/>
    <cellStyle name="Waarschuwingstekst 2" xfId="17"/>
  </cellStyles>
  <dxfs count="0"/>
  <tableStyles count="0" defaultTableStyle="TableStyleMedium2" defaultPivotStyle="PivotStyleLight16"/>
  <colors>
    <mruColors>
      <color rgb="FFFFFFCC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X131"/>
  <sheetViews>
    <sheetView tabSelected="1" zoomScaleNormal="100" workbookViewId="0">
      <selection activeCell="F137" sqref="F137"/>
    </sheetView>
  </sheetViews>
  <sheetFormatPr defaultRowHeight="15" x14ac:dyDescent="0.25"/>
  <cols>
    <col min="1" max="1" width="13.28515625" style="11" customWidth="1"/>
    <col min="2" max="2" width="12.28515625" style="11" customWidth="1"/>
    <col min="3" max="3" width="119.5703125" bestFit="1" customWidth="1"/>
    <col min="4" max="4" width="18.85546875" style="6" customWidth="1"/>
    <col min="5" max="5" width="27" customWidth="1"/>
    <col min="6" max="6" width="13.7109375" customWidth="1"/>
    <col min="7" max="7" width="22.28515625" style="91" customWidth="1"/>
    <col min="8" max="8" width="15" style="91" customWidth="1"/>
    <col min="9" max="9" width="12.5703125" customWidth="1"/>
    <col min="10" max="10" width="9.28515625" customWidth="1"/>
    <col min="11" max="11" width="12.28515625" customWidth="1"/>
    <col min="12" max="12" width="17.28515625" customWidth="1"/>
  </cols>
  <sheetData>
    <row r="1" spans="1:12" s="98" customFormat="1" ht="21" x14ac:dyDescent="0.35">
      <c r="A1" s="118" t="s">
        <v>198</v>
      </c>
      <c r="B1" s="119"/>
      <c r="C1" s="119"/>
      <c r="D1" s="119"/>
      <c r="E1" s="119"/>
      <c r="F1" s="119"/>
      <c r="G1" s="120"/>
      <c r="H1" s="120"/>
      <c r="I1" s="119"/>
      <c r="J1" s="119"/>
      <c r="K1" s="119"/>
      <c r="L1" s="121"/>
    </row>
    <row r="2" spans="1:12" s="98" customFormat="1" x14ac:dyDescent="0.25">
      <c r="A2" s="122"/>
      <c r="B2" s="123"/>
      <c r="C2" s="123"/>
      <c r="D2" s="123"/>
      <c r="E2" s="123"/>
      <c r="F2" s="123"/>
      <c r="G2" s="124"/>
      <c r="H2" s="124"/>
      <c r="I2" s="123"/>
      <c r="J2" s="123"/>
      <c r="K2" s="123"/>
      <c r="L2" s="125"/>
    </row>
    <row r="3" spans="1:12" s="98" customFormat="1" ht="18.75" x14ac:dyDescent="0.3">
      <c r="A3" s="126" t="s">
        <v>199</v>
      </c>
      <c r="B3" s="127"/>
      <c r="C3" s="127"/>
      <c r="D3" s="123"/>
      <c r="E3" s="123"/>
      <c r="F3" s="123"/>
      <c r="G3" s="124"/>
      <c r="H3" s="124"/>
      <c r="I3" s="123"/>
      <c r="J3" s="123"/>
      <c r="K3" s="123"/>
      <c r="L3" s="125"/>
    </row>
    <row r="4" spans="1:12" s="11" customFormat="1" ht="15.75" thickBot="1" x14ac:dyDescent="0.3">
      <c r="A4" s="122"/>
      <c r="B4" s="123"/>
      <c r="C4" s="123"/>
      <c r="D4" s="123"/>
      <c r="E4" s="123"/>
      <c r="F4" s="123"/>
      <c r="G4" s="124"/>
      <c r="H4" s="124"/>
      <c r="I4" s="123"/>
      <c r="J4" s="123"/>
      <c r="K4" s="123"/>
      <c r="L4" s="125"/>
    </row>
    <row r="5" spans="1:12" ht="51" customHeight="1" thickBot="1" x14ac:dyDescent="0.3">
      <c r="A5" s="128" t="s">
        <v>124</v>
      </c>
      <c r="B5" s="128" t="s">
        <v>109</v>
      </c>
      <c r="C5" s="129" t="s">
        <v>200</v>
      </c>
      <c r="D5" s="128" t="s">
        <v>5</v>
      </c>
      <c r="E5" s="130" t="s">
        <v>2</v>
      </c>
      <c r="F5" s="130" t="s">
        <v>34</v>
      </c>
      <c r="G5" s="131" t="s">
        <v>140</v>
      </c>
      <c r="H5" s="131" t="s">
        <v>219</v>
      </c>
      <c r="I5" s="131" t="s">
        <v>3</v>
      </c>
      <c r="J5" s="131" t="s">
        <v>0</v>
      </c>
      <c r="K5" s="131" t="s">
        <v>202</v>
      </c>
      <c r="L5" s="131" t="s">
        <v>220</v>
      </c>
    </row>
    <row r="6" spans="1:12" ht="15.75" thickBot="1" x14ac:dyDescent="0.3">
      <c r="A6" s="132"/>
      <c r="B6" s="133"/>
      <c r="C6" s="134" t="s">
        <v>30</v>
      </c>
      <c r="D6" s="135"/>
      <c r="E6" s="136"/>
      <c r="F6" s="136"/>
      <c r="G6" s="136"/>
      <c r="H6" s="136"/>
      <c r="I6" s="137"/>
      <c r="J6" s="136"/>
      <c r="K6" s="136"/>
      <c r="L6" s="137"/>
    </row>
    <row r="7" spans="1:12" ht="15.75" thickTop="1" x14ac:dyDescent="0.25">
      <c r="A7" s="138"/>
      <c r="B7" s="139" t="s">
        <v>4</v>
      </c>
      <c r="C7" s="140" t="s">
        <v>11</v>
      </c>
      <c r="D7" s="141" t="s">
        <v>4</v>
      </c>
      <c r="E7" s="102"/>
      <c r="F7" s="249"/>
      <c r="G7" s="142" t="s">
        <v>141</v>
      </c>
      <c r="H7" s="142">
        <v>340</v>
      </c>
      <c r="I7" s="100">
        <v>0</v>
      </c>
      <c r="J7" s="101">
        <v>0</v>
      </c>
      <c r="K7" s="143">
        <f>SUM((I7*J7)+I7)</f>
        <v>0</v>
      </c>
      <c r="L7" s="144">
        <f>SUM(K7*H7)</f>
        <v>0</v>
      </c>
    </row>
    <row r="8" spans="1:12" x14ac:dyDescent="0.25">
      <c r="A8" s="145"/>
      <c r="B8" s="146" t="s">
        <v>4</v>
      </c>
      <c r="C8" s="147" t="s">
        <v>12</v>
      </c>
      <c r="D8" s="148" t="s">
        <v>4</v>
      </c>
      <c r="E8" s="102"/>
      <c r="F8" s="249"/>
      <c r="G8" s="142" t="s">
        <v>141</v>
      </c>
      <c r="H8" s="142">
        <v>235</v>
      </c>
      <c r="I8" s="100">
        <v>0</v>
      </c>
      <c r="J8" s="101">
        <v>0</v>
      </c>
      <c r="K8" s="143">
        <f t="shared" ref="K8:K71" si="0">SUM((I8*J8)+I8)</f>
        <v>0</v>
      </c>
      <c r="L8" s="144">
        <f t="shared" ref="L8:L71" si="1">SUM(K8*H8)</f>
        <v>0</v>
      </c>
    </row>
    <row r="9" spans="1:12" x14ac:dyDescent="0.25">
      <c r="A9" s="149"/>
      <c r="B9" s="146" t="s">
        <v>4</v>
      </c>
      <c r="C9" s="150" t="s">
        <v>176</v>
      </c>
      <c r="D9" s="151"/>
      <c r="E9" s="102"/>
      <c r="F9" s="249"/>
      <c r="G9" s="142" t="s">
        <v>178</v>
      </c>
      <c r="H9" s="142">
        <v>55</v>
      </c>
      <c r="I9" s="100">
        <v>0</v>
      </c>
      <c r="J9" s="101">
        <v>0</v>
      </c>
      <c r="K9" s="143">
        <f t="shared" si="0"/>
        <v>0</v>
      </c>
      <c r="L9" s="144">
        <f t="shared" si="1"/>
        <v>0</v>
      </c>
    </row>
    <row r="10" spans="1:12" x14ac:dyDescent="0.25">
      <c r="A10" s="145"/>
      <c r="B10" s="146" t="s">
        <v>4</v>
      </c>
      <c r="C10" s="150" t="s">
        <v>177</v>
      </c>
      <c r="D10" s="151"/>
      <c r="E10" s="102"/>
      <c r="F10" s="249"/>
      <c r="G10" s="142" t="s">
        <v>178</v>
      </c>
      <c r="H10" s="142">
        <v>20</v>
      </c>
      <c r="I10" s="100">
        <v>0</v>
      </c>
      <c r="J10" s="101">
        <v>0</v>
      </c>
      <c r="K10" s="143">
        <f t="shared" si="0"/>
        <v>0</v>
      </c>
      <c r="L10" s="144">
        <f t="shared" si="1"/>
        <v>0</v>
      </c>
    </row>
    <row r="11" spans="1:12" x14ac:dyDescent="0.25">
      <c r="A11" s="149"/>
      <c r="B11" s="146" t="s">
        <v>4</v>
      </c>
      <c r="C11" s="147" t="s">
        <v>13</v>
      </c>
      <c r="D11" s="148" t="s">
        <v>4</v>
      </c>
      <c r="E11" s="102"/>
      <c r="F11" s="249"/>
      <c r="G11" s="142" t="s">
        <v>179</v>
      </c>
      <c r="H11" s="142">
        <v>130</v>
      </c>
      <c r="I11" s="100">
        <v>0</v>
      </c>
      <c r="J11" s="101">
        <v>0</v>
      </c>
      <c r="K11" s="143">
        <f t="shared" si="0"/>
        <v>0</v>
      </c>
      <c r="L11" s="144">
        <f t="shared" si="1"/>
        <v>0</v>
      </c>
    </row>
    <row r="12" spans="1:12" x14ac:dyDescent="0.25">
      <c r="A12" s="149"/>
      <c r="B12" s="146" t="s">
        <v>4</v>
      </c>
      <c r="C12" s="150" t="s">
        <v>127</v>
      </c>
      <c r="D12" s="151"/>
      <c r="E12" s="102"/>
      <c r="F12" s="249"/>
      <c r="G12" s="142" t="s">
        <v>179</v>
      </c>
      <c r="H12" s="142">
        <v>55</v>
      </c>
      <c r="I12" s="100">
        <v>0</v>
      </c>
      <c r="J12" s="101">
        <v>0</v>
      </c>
      <c r="K12" s="143">
        <f t="shared" si="0"/>
        <v>0</v>
      </c>
      <c r="L12" s="144">
        <f t="shared" si="1"/>
        <v>0</v>
      </c>
    </row>
    <row r="13" spans="1:12" s="11" customFormat="1" x14ac:dyDescent="0.25">
      <c r="A13" s="152"/>
      <c r="B13" s="152"/>
      <c r="C13" s="153" t="s">
        <v>128</v>
      </c>
      <c r="D13" s="154"/>
      <c r="E13" s="102"/>
      <c r="F13" s="249"/>
      <c r="G13" s="142" t="s">
        <v>179</v>
      </c>
      <c r="H13" s="142">
        <v>15</v>
      </c>
      <c r="I13" s="100">
        <v>0</v>
      </c>
      <c r="J13" s="101">
        <v>0</v>
      </c>
      <c r="K13" s="143">
        <f t="shared" si="0"/>
        <v>0</v>
      </c>
      <c r="L13" s="144">
        <f t="shared" si="1"/>
        <v>0</v>
      </c>
    </row>
    <row r="14" spans="1:12" s="11" customFormat="1" x14ac:dyDescent="0.25">
      <c r="A14" s="155"/>
      <c r="B14" s="155"/>
      <c r="C14" s="153" t="s">
        <v>129</v>
      </c>
      <c r="D14" s="155"/>
      <c r="E14" s="102"/>
      <c r="F14" s="249"/>
      <c r="G14" s="142" t="s">
        <v>179</v>
      </c>
      <c r="H14" s="142">
        <v>175</v>
      </c>
      <c r="I14" s="100">
        <v>0</v>
      </c>
      <c r="J14" s="101">
        <v>0</v>
      </c>
      <c r="K14" s="143">
        <f t="shared" si="0"/>
        <v>0</v>
      </c>
      <c r="L14" s="144">
        <f t="shared" si="1"/>
        <v>0</v>
      </c>
    </row>
    <row r="15" spans="1:12" x14ac:dyDescent="0.25">
      <c r="A15" s="149"/>
      <c r="B15" s="155"/>
      <c r="C15" s="147" t="s">
        <v>14</v>
      </c>
      <c r="D15" s="148" t="s">
        <v>4</v>
      </c>
      <c r="E15" s="103"/>
      <c r="F15" s="249"/>
      <c r="G15" s="142" t="s">
        <v>179</v>
      </c>
      <c r="H15" s="142">
        <v>450</v>
      </c>
      <c r="I15" s="100">
        <v>0</v>
      </c>
      <c r="J15" s="101">
        <v>0</v>
      </c>
      <c r="K15" s="143">
        <f t="shared" si="0"/>
        <v>0</v>
      </c>
      <c r="L15" s="144">
        <f t="shared" si="1"/>
        <v>0</v>
      </c>
    </row>
    <row r="16" spans="1:12" s="11" customFormat="1" x14ac:dyDescent="0.25">
      <c r="A16" s="146" t="s">
        <v>4</v>
      </c>
      <c r="B16" s="146" t="s">
        <v>4</v>
      </c>
      <c r="C16" s="147" t="s">
        <v>110</v>
      </c>
      <c r="D16" s="148" t="s">
        <v>4</v>
      </c>
      <c r="E16" s="103"/>
      <c r="F16" s="249"/>
      <c r="G16" s="142" t="s">
        <v>179</v>
      </c>
      <c r="H16" s="142">
        <v>340</v>
      </c>
      <c r="I16" s="100">
        <v>0</v>
      </c>
      <c r="J16" s="101">
        <v>0</v>
      </c>
      <c r="K16" s="143">
        <f t="shared" si="0"/>
        <v>0</v>
      </c>
      <c r="L16" s="144">
        <f t="shared" si="1"/>
        <v>0</v>
      </c>
    </row>
    <row r="17" spans="1:12" s="11" customFormat="1" x14ac:dyDescent="0.25">
      <c r="A17" s="152"/>
      <c r="B17" s="152"/>
      <c r="C17" s="147" t="s">
        <v>130</v>
      </c>
      <c r="D17" s="148"/>
      <c r="E17" s="103"/>
      <c r="F17" s="249"/>
      <c r="G17" s="156" t="s">
        <v>179</v>
      </c>
      <c r="H17" s="142">
        <v>25</v>
      </c>
      <c r="I17" s="100">
        <v>0</v>
      </c>
      <c r="J17" s="101">
        <v>0</v>
      </c>
      <c r="K17" s="143">
        <f t="shared" si="0"/>
        <v>0</v>
      </c>
      <c r="L17" s="144">
        <f t="shared" si="1"/>
        <v>0</v>
      </c>
    </row>
    <row r="18" spans="1:12" s="11" customFormat="1" x14ac:dyDescent="0.25">
      <c r="A18" s="155"/>
      <c r="B18" s="155"/>
      <c r="C18" s="147" t="s">
        <v>180</v>
      </c>
      <c r="D18" s="155"/>
      <c r="E18" s="102"/>
      <c r="F18" s="249"/>
      <c r="G18" s="142" t="s">
        <v>169</v>
      </c>
      <c r="H18" s="142">
        <v>30</v>
      </c>
      <c r="I18" s="100">
        <v>0</v>
      </c>
      <c r="J18" s="101">
        <v>0</v>
      </c>
      <c r="K18" s="143">
        <f t="shared" si="0"/>
        <v>0</v>
      </c>
      <c r="L18" s="144">
        <f t="shared" si="1"/>
        <v>0</v>
      </c>
    </row>
    <row r="19" spans="1:12" s="94" customFormat="1" x14ac:dyDescent="0.25">
      <c r="A19" s="155"/>
      <c r="B19" s="155"/>
      <c r="C19" s="150" t="s">
        <v>139</v>
      </c>
      <c r="D19" s="148" t="s">
        <v>4</v>
      </c>
      <c r="E19" s="104"/>
      <c r="F19" s="250"/>
      <c r="G19" s="157" t="s">
        <v>141</v>
      </c>
      <c r="H19" s="157">
        <v>100</v>
      </c>
      <c r="I19" s="100">
        <v>0</v>
      </c>
      <c r="J19" s="101">
        <v>0</v>
      </c>
      <c r="K19" s="143">
        <f t="shared" si="0"/>
        <v>0</v>
      </c>
      <c r="L19" s="144">
        <f t="shared" si="1"/>
        <v>0</v>
      </c>
    </row>
    <row r="20" spans="1:12" s="11" customFormat="1" ht="12.75" customHeight="1" x14ac:dyDescent="0.25">
      <c r="A20" s="152"/>
      <c r="B20" s="149"/>
      <c r="C20" s="153" t="s">
        <v>183</v>
      </c>
      <c r="D20" s="148" t="s">
        <v>4</v>
      </c>
      <c r="E20" s="102"/>
      <c r="F20" s="249"/>
      <c r="G20" s="142" t="s">
        <v>141</v>
      </c>
      <c r="H20" s="142">
        <v>50</v>
      </c>
      <c r="I20" s="100">
        <v>0</v>
      </c>
      <c r="J20" s="101">
        <v>0</v>
      </c>
      <c r="K20" s="143">
        <f t="shared" si="0"/>
        <v>0</v>
      </c>
      <c r="L20" s="144">
        <f t="shared" si="1"/>
        <v>0</v>
      </c>
    </row>
    <row r="21" spans="1:12" s="11" customFormat="1" x14ac:dyDescent="0.25">
      <c r="A21" s="152"/>
      <c r="B21" s="146" t="s">
        <v>4</v>
      </c>
      <c r="C21" s="147" t="s">
        <v>133</v>
      </c>
      <c r="D21" s="148" t="s">
        <v>4</v>
      </c>
      <c r="E21" s="105"/>
      <c r="F21" s="249"/>
      <c r="G21" s="142" t="s">
        <v>141</v>
      </c>
      <c r="H21" s="142">
        <v>600</v>
      </c>
      <c r="I21" s="100">
        <v>0</v>
      </c>
      <c r="J21" s="101">
        <v>0</v>
      </c>
      <c r="K21" s="143">
        <f t="shared" si="0"/>
        <v>0</v>
      </c>
      <c r="L21" s="144">
        <f t="shared" si="1"/>
        <v>0</v>
      </c>
    </row>
    <row r="22" spans="1:12" s="94" customFormat="1" x14ac:dyDescent="0.25">
      <c r="A22" s="155"/>
      <c r="B22" s="155"/>
      <c r="C22" s="150" t="s">
        <v>134</v>
      </c>
      <c r="D22" s="148" t="s">
        <v>4</v>
      </c>
      <c r="E22" s="104"/>
      <c r="F22" s="251"/>
      <c r="G22" s="157" t="s">
        <v>141</v>
      </c>
      <c r="H22" s="157">
        <v>510</v>
      </c>
      <c r="I22" s="100">
        <v>0</v>
      </c>
      <c r="J22" s="101">
        <v>0</v>
      </c>
      <c r="K22" s="143">
        <f t="shared" si="0"/>
        <v>0</v>
      </c>
      <c r="L22" s="144">
        <f t="shared" si="1"/>
        <v>0</v>
      </c>
    </row>
    <row r="23" spans="1:12" x14ac:dyDescent="0.25">
      <c r="A23" s="146" t="s">
        <v>4</v>
      </c>
      <c r="B23" s="152"/>
      <c r="C23" s="150" t="s">
        <v>181</v>
      </c>
      <c r="D23" s="158"/>
      <c r="E23" s="102"/>
      <c r="F23" s="249"/>
      <c r="G23" s="142" t="s">
        <v>182</v>
      </c>
      <c r="H23" s="142">
        <v>40</v>
      </c>
      <c r="I23" s="100">
        <v>0</v>
      </c>
      <c r="J23" s="101">
        <v>0</v>
      </c>
      <c r="K23" s="143">
        <f t="shared" si="0"/>
        <v>0</v>
      </c>
      <c r="L23" s="144">
        <f t="shared" si="1"/>
        <v>0</v>
      </c>
    </row>
    <row r="24" spans="1:12" s="11" customFormat="1" x14ac:dyDescent="0.25">
      <c r="A24" s="152"/>
      <c r="B24" s="155"/>
      <c r="C24" s="153" t="s">
        <v>84</v>
      </c>
      <c r="D24" s="159"/>
      <c r="E24" s="252"/>
      <c r="F24" s="253"/>
      <c r="G24" s="160" t="s">
        <v>141</v>
      </c>
      <c r="H24" s="160">
        <v>770</v>
      </c>
      <c r="I24" s="100">
        <v>0</v>
      </c>
      <c r="J24" s="101">
        <v>0</v>
      </c>
      <c r="K24" s="143">
        <f t="shared" si="0"/>
        <v>0</v>
      </c>
      <c r="L24" s="144">
        <f t="shared" si="1"/>
        <v>0</v>
      </c>
    </row>
    <row r="25" spans="1:12" s="11" customFormat="1" ht="15.75" thickBot="1" x14ac:dyDescent="0.3">
      <c r="A25" s="161"/>
      <c r="B25" s="162"/>
      <c r="C25" s="153" t="s">
        <v>83</v>
      </c>
      <c r="D25" s="148" t="s">
        <v>4</v>
      </c>
      <c r="E25" s="252"/>
      <c r="F25" s="253"/>
      <c r="G25" s="160" t="s">
        <v>141</v>
      </c>
      <c r="H25" s="160">
        <v>475</v>
      </c>
      <c r="I25" s="100">
        <v>0</v>
      </c>
      <c r="J25" s="101">
        <v>0</v>
      </c>
      <c r="K25" s="143">
        <f t="shared" si="0"/>
        <v>0</v>
      </c>
      <c r="L25" s="144">
        <f t="shared" si="1"/>
        <v>0</v>
      </c>
    </row>
    <row r="26" spans="1:12" ht="15.75" thickBot="1" x14ac:dyDescent="0.3">
      <c r="A26" s="163"/>
      <c r="B26" s="133"/>
      <c r="C26" s="134" t="s">
        <v>32</v>
      </c>
      <c r="D26" s="136"/>
      <c r="E26" s="254"/>
      <c r="F26" s="254"/>
      <c r="G26" s="136"/>
      <c r="H26" s="136"/>
      <c r="I26" s="254"/>
      <c r="J26" s="254"/>
      <c r="K26" s="136"/>
      <c r="L26" s="137"/>
    </row>
    <row r="27" spans="1:12" s="94" customFormat="1" ht="15.75" thickTop="1" x14ac:dyDescent="0.25">
      <c r="A27" s="146" t="s">
        <v>4</v>
      </c>
      <c r="B27" s="164" t="s">
        <v>4</v>
      </c>
      <c r="C27" s="165" t="s">
        <v>184</v>
      </c>
      <c r="D27" s="166"/>
      <c r="E27" s="104"/>
      <c r="F27" s="251"/>
      <c r="G27" s="157" t="s">
        <v>169</v>
      </c>
      <c r="H27" s="157">
        <v>200</v>
      </c>
      <c r="I27" s="100">
        <v>0</v>
      </c>
      <c r="J27" s="101">
        <v>0</v>
      </c>
      <c r="K27" s="143">
        <f t="shared" si="0"/>
        <v>0</v>
      </c>
      <c r="L27" s="144">
        <f t="shared" si="1"/>
        <v>0</v>
      </c>
    </row>
    <row r="28" spans="1:12" s="6" customFormat="1" ht="26.25" x14ac:dyDescent="0.25">
      <c r="A28" s="146" t="s">
        <v>4</v>
      </c>
      <c r="B28" s="146" t="s">
        <v>4</v>
      </c>
      <c r="C28" s="167" t="s">
        <v>131</v>
      </c>
      <c r="D28" s="168"/>
      <c r="E28" s="106"/>
      <c r="F28" s="255"/>
      <c r="G28" s="142" t="s">
        <v>141</v>
      </c>
      <c r="H28" s="142">
        <v>2760</v>
      </c>
      <c r="I28" s="100">
        <v>0</v>
      </c>
      <c r="J28" s="101">
        <v>0</v>
      </c>
      <c r="K28" s="143">
        <f t="shared" si="0"/>
        <v>0</v>
      </c>
      <c r="L28" s="144">
        <f t="shared" si="1"/>
        <v>0</v>
      </c>
    </row>
    <row r="29" spans="1:12" s="6" customFormat="1" x14ac:dyDescent="0.25">
      <c r="A29" s="146" t="s">
        <v>4</v>
      </c>
      <c r="B29" s="146" t="s">
        <v>4</v>
      </c>
      <c r="C29" s="169" t="s">
        <v>185</v>
      </c>
      <c r="D29" s="168"/>
      <c r="E29" s="102"/>
      <c r="F29" s="249"/>
      <c r="G29" s="142" t="s">
        <v>169</v>
      </c>
      <c r="H29" s="142">
        <v>200</v>
      </c>
      <c r="I29" s="100">
        <v>0</v>
      </c>
      <c r="J29" s="101">
        <v>0</v>
      </c>
      <c r="K29" s="143">
        <f t="shared" si="0"/>
        <v>0</v>
      </c>
      <c r="L29" s="144">
        <f t="shared" si="1"/>
        <v>0</v>
      </c>
    </row>
    <row r="30" spans="1:12" s="11" customFormat="1" ht="15.75" thickBot="1" x14ac:dyDescent="0.3">
      <c r="A30" s="149"/>
      <c r="B30" s="149"/>
      <c r="C30" s="170" t="s">
        <v>41</v>
      </c>
      <c r="D30" s="171" t="s">
        <v>4</v>
      </c>
      <c r="E30" s="102"/>
      <c r="F30" s="249"/>
      <c r="G30" s="142" t="s">
        <v>141</v>
      </c>
      <c r="H30" s="142">
        <v>310</v>
      </c>
      <c r="I30" s="100">
        <v>0</v>
      </c>
      <c r="J30" s="101">
        <v>0</v>
      </c>
      <c r="K30" s="143">
        <f t="shared" si="0"/>
        <v>0</v>
      </c>
      <c r="L30" s="144">
        <f t="shared" si="1"/>
        <v>0</v>
      </c>
    </row>
    <row r="31" spans="1:12" ht="15.75" thickBot="1" x14ac:dyDescent="0.3">
      <c r="A31" s="163"/>
      <c r="B31" s="133"/>
      <c r="C31" s="134" t="s">
        <v>31</v>
      </c>
      <c r="D31" s="136"/>
      <c r="E31" s="254"/>
      <c r="F31" s="254"/>
      <c r="G31" s="136"/>
      <c r="H31" s="136"/>
      <c r="I31" s="254"/>
      <c r="J31" s="254"/>
      <c r="K31" s="136"/>
      <c r="L31" s="137"/>
    </row>
    <row r="32" spans="1:12" ht="15.75" thickTop="1" x14ac:dyDescent="0.25">
      <c r="A32" s="146" t="s">
        <v>4</v>
      </c>
      <c r="B32" s="146" t="s">
        <v>4</v>
      </c>
      <c r="C32" s="172" t="s">
        <v>135</v>
      </c>
      <c r="D32" s="173" t="s">
        <v>4</v>
      </c>
      <c r="E32" s="105"/>
      <c r="F32" s="249"/>
      <c r="G32" s="142" t="s">
        <v>141</v>
      </c>
      <c r="H32" s="142">
        <v>3500</v>
      </c>
      <c r="I32" s="100">
        <v>0</v>
      </c>
      <c r="J32" s="101">
        <v>0</v>
      </c>
      <c r="K32" s="143">
        <f t="shared" si="0"/>
        <v>0</v>
      </c>
      <c r="L32" s="144">
        <f t="shared" si="1"/>
        <v>0</v>
      </c>
    </row>
    <row r="33" spans="1:12" x14ac:dyDescent="0.25">
      <c r="A33" s="146" t="s">
        <v>4</v>
      </c>
      <c r="B33" s="146" t="s">
        <v>4</v>
      </c>
      <c r="C33" s="172" t="s">
        <v>136</v>
      </c>
      <c r="D33" s="148" t="s">
        <v>4</v>
      </c>
      <c r="E33" s="105"/>
      <c r="F33" s="255"/>
      <c r="G33" s="142" t="s">
        <v>141</v>
      </c>
      <c r="H33" s="142">
        <v>3200</v>
      </c>
      <c r="I33" s="100">
        <v>0</v>
      </c>
      <c r="J33" s="101">
        <v>0</v>
      </c>
      <c r="K33" s="143">
        <f t="shared" si="0"/>
        <v>0</v>
      </c>
      <c r="L33" s="144">
        <f t="shared" si="1"/>
        <v>0</v>
      </c>
    </row>
    <row r="34" spans="1:12" x14ac:dyDescent="0.25">
      <c r="A34" s="146" t="s">
        <v>4</v>
      </c>
      <c r="B34" s="146" t="s">
        <v>4</v>
      </c>
      <c r="C34" s="150" t="s">
        <v>137</v>
      </c>
      <c r="D34" s="148" t="s">
        <v>4</v>
      </c>
      <c r="E34" s="105"/>
      <c r="F34" s="255"/>
      <c r="G34" s="142" t="s">
        <v>141</v>
      </c>
      <c r="H34" s="142">
        <v>625</v>
      </c>
      <c r="I34" s="100">
        <v>0</v>
      </c>
      <c r="J34" s="101">
        <v>0</v>
      </c>
      <c r="K34" s="143">
        <f t="shared" si="0"/>
        <v>0</v>
      </c>
      <c r="L34" s="144">
        <f t="shared" si="1"/>
        <v>0</v>
      </c>
    </row>
    <row r="35" spans="1:12" x14ac:dyDescent="0.25">
      <c r="A35" s="149"/>
      <c r="B35" s="146" t="s">
        <v>4</v>
      </c>
      <c r="C35" s="172" t="s">
        <v>121</v>
      </c>
      <c r="D35" s="148" t="s">
        <v>4</v>
      </c>
      <c r="E35" s="105" t="s">
        <v>142</v>
      </c>
      <c r="F35" s="249"/>
      <c r="G35" s="142" t="s">
        <v>141</v>
      </c>
      <c r="H35" s="142">
        <v>3500</v>
      </c>
      <c r="I35" s="100">
        <v>0</v>
      </c>
      <c r="J35" s="101">
        <v>0</v>
      </c>
      <c r="K35" s="143">
        <f t="shared" si="0"/>
        <v>0</v>
      </c>
      <c r="L35" s="144">
        <f t="shared" si="1"/>
        <v>0</v>
      </c>
    </row>
    <row r="36" spans="1:12" x14ac:dyDescent="0.25">
      <c r="A36" s="149"/>
      <c r="B36" s="146" t="s">
        <v>4</v>
      </c>
      <c r="C36" s="172" t="s">
        <v>125</v>
      </c>
      <c r="D36" s="148" t="s">
        <v>4</v>
      </c>
      <c r="E36" s="102"/>
      <c r="F36" s="249"/>
      <c r="G36" s="142" t="s">
        <v>141</v>
      </c>
      <c r="H36" s="142">
        <v>1250</v>
      </c>
      <c r="I36" s="100">
        <v>0</v>
      </c>
      <c r="J36" s="101">
        <v>0</v>
      </c>
      <c r="K36" s="143">
        <f t="shared" si="0"/>
        <v>0</v>
      </c>
      <c r="L36" s="144">
        <f t="shared" si="1"/>
        <v>0</v>
      </c>
    </row>
    <row r="37" spans="1:12" s="6" customFormat="1" x14ac:dyDescent="0.25">
      <c r="A37" s="149"/>
      <c r="B37" s="146" t="s">
        <v>4</v>
      </c>
      <c r="C37" s="150" t="s">
        <v>6</v>
      </c>
      <c r="D37" s="158"/>
      <c r="E37" s="102"/>
      <c r="F37" s="249"/>
      <c r="G37" s="142" t="s">
        <v>141</v>
      </c>
      <c r="H37" s="142">
        <v>450</v>
      </c>
      <c r="I37" s="100">
        <v>0</v>
      </c>
      <c r="J37" s="101">
        <v>0</v>
      </c>
      <c r="K37" s="143">
        <f t="shared" si="0"/>
        <v>0</v>
      </c>
      <c r="L37" s="144">
        <f t="shared" si="1"/>
        <v>0</v>
      </c>
    </row>
    <row r="38" spans="1:12" s="6" customFormat="1" x14ac:dyDescent="0.25">
      <c r="A38" s="149"/>
      <c r="B38" s="146" t="s">
        <v>4</v>
      </c>
      <c r="C38" s="150" t="s">
        <v>7</v>
      </c>
      <c r="D38" s="158"/>
      <c r="E38" s="102"/>
      <c r="F38" s="249"/>
      <c r="G38" s="142" t="s">
        <v>141</v>
      </c>
      <c r="H38" s="142">
        <v>700</v>
      </c>
      <c r="I38" s="100">
        <v>0</v>
      </c>
      <c r="J38" s="101">
        <v>0</v>
      </c>
      <c r="K38" s="143">
        <f t="shared" si="0"/>
        <v>0</v>
      </c>
      <c r="L38" s="144">
        <f t="shared" si="1"/>
        <v>0</v>
      </c>
    </row>
    <row r="39" spans="1:12" s="11" customFormat="1" x14ac:dyDescent="0.25">
      <c r="A39" s="149"/>
      <c r="B39" s="146" t="s">
        <v>4</v>
      </c>
      <c r="C39" s="150" t="s">
        <v>8</v>
      </c>
      <c r="D39" s="174"/>
      <c r="E39" s="102"/>
      <c r="F39" s="249"/>
      <c r="G39" s="142" t="s">
        <v>141</v>
      </c>
      <c r="H39" s="142">
        <v>70</v>
      </c>
      <c r="I39" s="100">
        <v>0</v>
      </c>
      <c r="J39" s="101">
        <v>0</v>
      </c>
      <c r="K39" s="143">
        <f t="shared" si="0"/>
        <v>0</v>
      </c>
      <c r="L39" s="144">
        <f t="shared" si="1"/>
        <v>0</v>
      </c>
    </row>
    <row r="40" spans="1:12" s="11" customFormat="1" x14ac:dyDescent="0.25">
      <c r="A40" s="149"/>
      <c r="B40" s="146" t="s">
        <v>4</v>
      </c>
      <c r="C40" s="150" t="s">
        <v>120</v>
      </c>
      <c r="D40" s="174"/>
      <c r="E40" s="102"/>
      <c r="F40" s="249"/>
      <c r="G40" s="142" t="s">
        <v>141</v>
      </c>
      <c r="H40" s="142">
        <v>70</v>
      </c>
      <c r="I40" s="100">
        <v>0</v>
      </c>
      <c r="J40" s="101">
        <v>0</v>
      </c>
      <c r="K40" s="143">
        <f t="shared" si="0"/>
        <v>0</v>
      </c>
      <c r="L40" s="144">
        <f t="shared" si="1"/>
        <v>0</v>
      </c>
    </row>
    <row r="41" spans="1:12" s="11" customFormat="1" x14ac:dyDescent="0.25">
      <c r="A41" s="149"/>
      <c r="B41" s="146" t="s">
        <v>4</v>
      </c>
      <c r="C41" s="150" t="s">
        <v>9</v>
      </c>
      <c r="D41" s="174"/>
      <c r="E41" s="102"/>
      <c r="F41" s="249"/>
      <c r="G41" s="142" t="s">
        <v>141</v>
      </c>
      <c r="H41" s="142">
        <v>195</v>
      </c>
      <c r="I41" s="100">
        <v>0</v>
      </c>
      <c r="J41" s="101">
        <v>0</v>
      </c>
      <c r="K41" s="143">
        <f t="shared" si="0"/>
        <v>0</v>
      </c>
      <c r="L41" s="144">
        <f t="shared" si="1"/>
        <v>0</v>
      </c>
    </row>
    <row r="42" spans="1:12" s="11" customFormat="1" x14ac:dyDescent="0.25">
      <c r="A42" s="149"/>
      <c r="B42" s="146" t="s">
        <v>4</v>
      </c>
      <c r="C42" s="175" t="s">
        <v>15</v>
      </c>
      <c r="D42" s="148" t="s">
        <v>4</v>
      </c>
      <c r="E42" s="102"/>
      <c r="F42" s="249"/>
      <c r="G42" s="142" t="s">
        <v>141</v>
      </c>
      <c r="H42" s="142">
        <v>145</v>
      </c>
      <c r="I42" s="100">
        <v>0</v>
      </c>
      <c r="J42" s="101">
        <v>0</v>
      </c>
      <c r="K42" s="143">
        <f t="shared" si="0"/>
        <v>0</v>
      </c>
      <c r="L42" s="144">
        <f t="shared" si="1"/>
        <v>0</v>
      </c>
    </row>
    <row r="43" spans="1:12" s="11" customFormat="1" x14ac:dyDescent="0.25">
      <c r="A43" s="149"/>
      <c r="B43" s="146" t="s">
        <v>4</v>
      </c>
      <c r="C43" s="175" t="s">
        <v>16</v>
      </c>
      <c r="D43" s="148" t="s">
        <v>4</v>
      </c>
      <c r="E43" s="102"/>
      <c r="F43" s="249"/>
      <c r="G43" s="142" t="s">
        <v>141</v>
      </c>
      <c r="H43" s="142">
        <v>240</v>
      </c>
      <c r="I43" s="100">
        <v>0</v>
      </c>
      <c r="J43" s="101">
        <v>0</v>
      </c>
      <c r="K43" s="143">
        <f t="shared" si="0"/>
        <v>0</v>
      </c>
      <c r="L43" s="144">
        <f t="shared" si="1"/>
        <v>0</v>
      </c>
    </row>
    <row r="44" spans="1:12" s="11" customFormat="1" x14ac:dyDescent="0.25">
      <c r="A44" s="149"/>
      <c r="B44" s="146" t="s">
        <v>4</v>
      </c>
      <c r="C44" s="175" t="s">
        <v>17</v>
      </c>
      <c r="D44" s="148" t="s">
        <v>4</v>
      </c>
      <c r="E44" s="102"/>
      <c r="F44" s="249"/>
      <c r="G44" s="142" t="s">
        <v>141</v>
      </c>
      <c r="H44" s="142">
        <v>120</v>
      </c>
      <c r="I44" s="100">
        <v>0</v>
      </c>
      <c r="J44" s="101">
        <v>0</v>
      </c>
      <c r="K44" s="143">
        <f t="shared" si="0"/>
        <v>0</v>
      </c>
      <c r="L44" s="144">
        <f t="shared" si="1"/>
        <v>0</v>
      </c>
    </row>
    <row r="45" spans="1:12" s="11" customFormat="1" x14ac:dyDescent="0.25">
      <c r="A45" s="146" t="s">
        <v>4</v>
      </c>
      <c r="B45" s="146" t="s">
        <v>4</v>
      </c>
      <c r="C45" s="150" t="s">
        <v>175</v>
      </c>
      <c r="D45" s="151"/>
      <c r="E45" s="102"/>
      <c r="F45" s="249"/>
      <c r="G45" s="142" t="s">
        <v>144</v>
      </c>
      <c r="H45" s="142">
        <v>90</v>
      </c>
      <c r="I45" s="100">
        <v>0</v>
      </c>
      <c r="J45" s="101">
        <v>0</v>
      </c>
      <c r="K45" s="143">
        <f t="shared" si="0"/>
        <v>0</v>
      </c>
      <c r="L45" s="144">
        <f t="shared" si="1"/>
        <v>0</v>
      </c>
    </row>
    <row r="46" spans="1:12" s="11" customFormat="1" ht="25.5" x14ac:dyDescent="0.25">
      <c r="A46" s="146" t="s">
        <v>4</v>
      </c>
      <c r="B46" s="146" t="s">
        <v>4</v>
      </c>
      <c r="C46" s="176" t="s">
        <v>143</v>
      </c>
      <c r="D46" s="148" t="s">
        <v>4</v>
      </c>
      <c r="E46" s="102"/>
      <c r="F46" s="249"/>
      <c r="G46" s="142" t="s">
        <v>145</v>
      </c>
      <c r="H46" s="142">
        <v>250</v>
      </c>
      <c r="I46" s="100">
        <v>0</v>
      </c>
      <c r="J46" s="101">
        <v>0</v>
      </c>
      <c r="K46" s="143">
        <f t="shared" si="0"/>
        <v>0</v>
      </c>
      <c r="L46" s="144">
        <f t="shared" si="1"/>
        <v>0</v>
      </c>
    </row>
    <row r="47" spans="1:12" s="6" customFormat="1" ht="25.5" x14ac:dyDescent="0.25">
      <c r="A47" s="146" t="s">
        <v>4</v>
      </c>
      <c r="B47" s="146" t="s">
        <v>4</v>
      </c>
      <c r="C47" s="176" t="s">
        <v>61</v>
      </c>
      <c r="D47" s="148" t="s">
        <v>4</v>
      </c>
      <c r="E47" s="102"/>
      <c r="F47" s="249"/>
      <c r="G47" s="142" t="s">
        <v>141</v>
      </c>
      <c r="H47" s="142">
        <v>675</v>
      </c>
      <c r="I47" s="100">
        <v>0</v>
      </c>
      <c r="J47" s="101">
        <v>0</v>
      </c>
      <c r="K47" s="143">
        <f t="shared" si="0"/>
        <v>0</v>
      </c>
      <c r="L47" s="144">
        <f t="shared" si="1"/>
        <v>0</v>
      </c>
    </row>
    <row r="48" spans="1:12" s="6" customFormat="1" ht="25.5" x14ac:dyDescent="0.25">
      <c r="A48" s="146" t="s">
        <v>4</v>
      </c>
      <c r="B48" s="146" t="s">
        <v>4</v>
      </c>
      <c r="C48" s="176" t="s">
        <v>111</v>
      </c>
      <c r="D48" s="148" t="s">
        <v>4</v>
      </c>
      <c r="E48" s="102"/>
      <c r="F48" s="249"/>
      <c r="G48" s="142" t="s">
        <v>141</v>
      </c>
      <c r="H48" s="142">
        <v>275</v>
      </c>
      <c r="I48" s="100">
        <v>0</v>
      </c>
      <c r="J48" s="101">
        <v>0</v>
      </c>
      <c r="K48" s="143">
        <f t="shared" si="0"/>
        <v>0</v>
      </c>
      <c r="L48" s="144">
        <f t="shared" si="1"/>
        <v>0</v>
      </c>
    </row>
    <row r="49" spans="1:12" s="6" customFormat="1" ht="25.5" x14ac:dyDescent="0.25">
      <c r="A49" s="146" t="s">
        <v>4</v>
      </c>
      <c r="B49" s="146" t="s">
        <v>4</v>
      </c>
      <c r="C49" s="176" t="s">
        <v>112</v>
      </c>
      <c r="D49" s="148" t="s">
        <v>4</v>
      </c>
      <c r="E49" s="102"/>
      <c r="F49" s="249"/>
      <c r="G49" s="142" t="s">
        <v>141</v>
      </c>
      <c r="H49" s="142">
        <v>235</v>
      </c>
      <c r="I49" s="100">
        <v>0</v>
      </c>
      <c r="J49" s="101">
        <v>0</v>
      </c>
      <c r="K49" s="143">
        <f t="shared" si="0"/>
        <v>0</v>
      </c>
      <c r="L49" s="144">
        <f t="shared" si="1"/>
        <v>0</v>
      </c>
    </row>
    <row r="50" spans="1:12" s="6" customFormat="1" ht="25.5" x14ac:dyDescent="0.25">
      <c r="A50" s="146"/>
      <c r="B50" s="146"/>
      <c r="C50" s="176" t="s">
        <v>126</v>
      </c>
      <c r="D50" s="148" t="s">
        <v>4</v>
      </c>
      <c r="E50" s="102"/>
      <c r="F50" s="249"/>
      <c r="G50" s="142" t="s">
        <v>141</v>
      </c>
      <c r="H50" s="142">
        <v>150</v>
      </c>
      <c r="I50" s="100">
        <v>0</v>
      </c>
      <c r="J50" s="101">
        <v>0</v>
      </c>
      <c r="K50" s="143">
        <f t="shared" si="0"/>
        <v>0</v>
      </c>
      <c r="L50" s="144">
        <f t="shared" si="1"/>
        <v>0</v>
      </c>
    </row>
    <row r="51" spans="1:12" s="6" customFormat="1" x14ac:dyDescent="0.25">
      <c r="A51" s="146" t="s">
        <v>4</v>
      </c>
      <c r="B51" s="146" t="s">
        <v>4</v>
      </c>
      <c r="C51" s="177" t="s">
        <v>18</v>
      </c>
      <c r="D51" s="148" t="s">
        <v>4</v>
      </c>
      <c r="E51" s="102"/>
      <c r="F51" s="249"/>
      <c r="G51" s="142" t="s">
        <v>141</v>
      </c>
      <c r="H51" s="142">
        <v>600</v>
      </c>
      <c r="I51" s="100">
        <v>0</v>
      </c>
      <c r="J51" s="101">
        <v>0</v>
      </c>
      <c r="K51" s="143">
        <f t="shared" si="0"/>
        <v>0</v>
      </c>
      <c r="L51" s="144">
        <f t="shared" si="1"/>
        <v>0</v>
      </c>
    </row>
    <row r="52" spans="1:12" s="6" customFormat="1" x14ac:dyDescent="0.25">
      <c r="A52" s="146" t="s">
        <v>4</v>
      </c>
      <c r="B52" s="146" t="s">
        <v>4</v>
      </c>
      <c r="C52" s="178" t="s">
        <v>19</v>
      </c>
      <c r="D52" s="148" t="s">
        <v>4</v>
      </c>
      <c r="E52" s="102"/>
      <c r="F52" s="249"/>
      <c r="G52" s="142" t="s">
        <v>141</v>
      </c>
      <c r="H52" s="142">
        <v>245</v>
      </c>
      <c r="I52" s="100">
        <v>0</v>
      </c>
      <c r="J52" s="101">
        <v>0</v>
      </c>
      <c r="K52" s="143">
        <f t="shared" si="0"/>
        <v>0</v>
      </c>
      <c r="L52" s="144">
        <f t="shared" si="1"/>
        <v>0</v>
      </c>
    </row>
    <row r="53" spans="1:12" s="6" customFormat="1" x14ac:dyDescent="0.25">
      <c r="A53" s="155"/>
      <c r="B53" s="146" t="s">
        <v>4</v>
      </c>
      <c r="C53" s="177" t="s">
        <v>21</v>
      </c>
      <c r="D53" s="148" t="s">
        <v>4</v>
      </c>
      <c r="E53" s="102"/>
      <c r="F53" s="249"/>
      <c r="G53" s="142" t="s">
        <v>141</v>
      </c>
      <c r="H53" s="142">
        <v>80</v>
      </c>
      <c r="I53" s="100">
        <v>0</v>
      </c>
      <c r="J53" s="101">
        <v>0</v>
      </c>
      <c r="K53" s="143">
        <f t="shared" si="0"/>
        <v>0</v>
      </c>
      <c r="L53" s="144">
        <f t="shared" si="1"/>
        <v>0</v>
      </c>
    </row>
    <row r="54" spans="1:12" s="11" customFormat="1" x14ac:dyDescent="0.25">
      <c r="A54" s="146" t="s">
        <v>4</v>
      </c>
      <c r="B54" s="146" t="s">
        <v>4</v>
      </c>
      <c r="C54" s="178" t="s">
        <v>25</v>
      </c>
      <c r="D54" s="159"/>
      <c r="E54" s="102"/>
      <c r="F54" s="249"/>
      <c r="G54" s="142" t="s">
        <v>141</v>
      </c>
      <c r="H54" s="142">
        <v>305</v>
      </c>
      <c r="I54" s="100">
        <v>0</v>
      </c>
      <c r="J54" s="101">
        <v>0</v>
      </c>
      <c r="K54" s="143">
        <f t="shared" si="0"/>
        <v>0</v>
      </c>
      <c r="L54" s="144">
        <f t="shared" si="1"/>
        <v>0</v>
      </c>
    </row>
    <row r="55" spans="1:12" s="6" customFormat="1" x14ac:dyDescent="0.25">
      <c r="A55" s="146" t="s">
        <v>4</v>
      </c>
      <c r="B55" s="146" t="s">
        <v>4</v>
      </c>
      <c r="C55" s="179" t="s">
        <v>186</v>
      </c>
      <c r="D55" s="155"/>
      <c r="E55" s="102"/>
      <c r="F55" s="249"/>
      <c r="G55" s="142" t="s">
        <v>141</v>
      </c>
      <c r="H55" s="142">
        <v>240</v>
      </c>
      <c r="I55" s="100">
        <v>0</v>
      </c>
      <c r="J55" s="101">
        <v>0</v>
      </c>
      <c r="K55" s="143">
        <f t="shared" si="0"/>
        <v>0</v>
      </c>
      <c r="L55" s="144">
        <f t="shared" si="1"/>
        <v>0</v>
      </c>
    </row>
    <row r="56" spans="1:12" s="11" customFormat="1" x14ac:dyDescent="0.25">
      <c r="A56" s="146" t="s">
        <v>4</v>
      </c>
      <c r="B56" s="146" t="s">
        <v>4</v>
      </c>
      <c r="C56" s="179" t="s">
        <v>187</v>
      </c>
      <c r="D56" s="155"/>
      <c r="E56" s="102"/>
      <c r="F56" s="249"/>
      <c r="G56" s="142" t="s">
        <v>141</v>
      </c>
      <c r="H56" s="142">
        <v>420</v>
      </c>
      <c r="I56" s="100">
        <v>0</v>
      </c>
      <c r="J56" s="101">
        <v>0</v>
      </c>
      <c r="K56" s="143">
        <f t="shared" si="0"/>
        <v>0</v>
      </c>
      <c r="L56" s="144">
        <f t="shared" si="1"/>
        <v>0</v>
      </c>
    </row>
    <row r="57" spans="1:12" s="11" customFormat="1" x14ac:dyDescent="0.25">
      <c r="A57" s="146" t="s">
        <v>4</v>
      </c>
      <c r="B57" s="146" t="s">
        <v>4</v>
      </c>
      <c r="C57" s="179" t="s">
        <v>188</v>
      </c>
      <c r="D57" s="155"/>
      <c r="E57" s="102"/>
      <c r="F57" s="249"/>
      <c r="G57" s="142" t="s">
        <v>141</v>
      </c>
      <c r="H57" s="142">
        <v>195</v>
      </c>
      <c r="I57" s="100">
        <v>0</v>
      </c>
      <c r="J57" s="101">
        <v>0</v>
      </c>
      <c r="K57" s="143">
        <f t="shared" si="0"/>
        <v>0</v>
      </c>
      <c r="L57" s="144">
        <f t="shared" si="1"/>
        <v>0</v>
      </c>
    </row>
    <row r="58" spans="1:12" s="6" customFormat="1" ht="15.75" thickBot="1" x14ac:dyDescent="0.3">
      <c r="A58" s="149"/>
      <c r="B58" s="146" t="s">
        <v>4</v>
      </c>
      <c r="C58" s="179" t="s">
        <v>189</v>
      </c>
      <c r="D58" s="155"/>
      <c r="E58" s="102"/>
      <c r="F58" s="249"/>
      <c r="G58" s="142" t="s">
        <v>146</v>
      </c>
      <c r="H58" s="142">
        <v>60</v>
      </c>
      <c r="I58" s="100">
        <v>0</v>
      </c>
      <c r="J58" s="101">
        <v>0</v>
      </c>
      <c r="K58" s="143">
        <f t="shared" si="0"/>
        <v>0</v>
      </c>
      <c r="L58" s="144">
        <f t="shared" si="1"/>
        <v>0</v>
      </c>
    </row>
    <row r="59" spans="1:12" s="11" customFormat="1" ht="15.75" thickBot="1" x14ac:dyDescent="0.3">
      <c r="A59" s="163"/>
      <c r="B59" s="133"/>
      <c r="C59" s="134" t="s">
        <v>194</v>
      </c>
      <c r="D59" s="136"/>
      <c r="E59" s="254"/>
      <c r="F59" s="254"/>
      <c r="G59" s="136"/>
      <c r="H59" s="136"/>
      <c r="I59" s="254"/>
      <c r="J59" s="254"/>
      <c r="K59" s="136"/>
      <c r="L59" s="137"/>
    </row>
    <row r="60" spans="1:12" s="11" customFormat="1" x14ac:dyDescent="0.25">
      <c r="A60" s="180"/>
      <c r="B60" s="181"/>
      <c r="C60" s="182" t="s">
        <v>149</v>
      </c>
      <c r="D60" s="183"/>
      <c r="E60" s="102"/>
      <c r="F60" s="249"/>
      <c r="G60" s="142" t="s">
        <v>147</v>
      </c>
      <c r="H60" s="142">
        <v>70</v>
      </c>
      <c r="I60" s="100">
        <v>0</v>
      </c>
      <c r="J60" s="101">
        <v>0</v>
      </c>
      <c r="K60" s="143">
        <f t="shared" si="0"/>
        <v>0</v>
      </c>
      <c r="L60" s="144">
        <f t="shared" si="1"/>
        <v>0</v>
      </c>
    </row>
    <row r="61" spans="1:12" s="11" customFormat="1" x14ac:dyDescent="0.25">
      <c r="A61" s="184"/>
      <c r="B61" s="184"/>
      <c r="C61" s="182" t="s">
        <v>150</v>
      </c>
      <c r="D61" s="159"/>
      <c r="E61" s="102"/>
      <c r="F61" s="249"/>
      <c r="G61" s="142" t="s">
        <v>147</v>
      </c>
      <c r="H61" s="142">
        <v>70</v>
      </c>
      <c r="I61" s="100">
        <v>0</v>
      </c>
      <c r="J61" s="101">
        <v>0</v>
      </c>
      <c r="K61" s="143">
        <f t="shared" si="0"/>
        <v>0</v>
      </c>
      <c r="L61" s="144">
        <f t="shared" si="1"/>
        <v>0</v>
      </c>
    </row>
    <row r="62" spans="1:12" s="11" customFormat="1" x14ac:dyDescent="0.25">
      <c r="A62" s="149"/>
      <c r="B62" s="149"/>
      <c r="C62" s="185" t="s">
        <v>151</v>
      </c>
      <c r="D62" s="159"/>
      <c r="E62" s="102"/>
      <c r="F62" s="249"/>
      <c r="G62" s="142" t="s">
        <v>148</v>
      </c>
      <c r="H62" s="142">
        <v>50</v>
      </c>
      <c r="I62" s="100">
        <v>0</v>
      </c>
      <c r="J62" s="101">
        <v>0</v>
      </c>
      <c r="K62" s="143">
        <f t="shared" si="0"/>
        <v>0</v>
      </c>
      <c r="L62" s="144">
        <f t="shared" si="1"/>
        <v>0</v>
      </c>
    </row>
    <row r="63" spans="1:12" s="11" customFormat="1" x14ac:dyDescent="0.25">
      <c r="A63" s="149"/>
      <c r="B63" s="149"/>
      <c r="C63" s="186" t="s">
        <v>152</v>
      </c>
      <c r="D63" s="159"/>
      <c r="E63" s="102"/>
      <c r="F63" s="249"/>
      <c r="G63" s="142" t="s">
        <v>148</v>
      </c>
      <c r="H63" s="142">
        <v>50</v>
      </c>
      <c r="I63" s="100">
        <v>0</v>
      </c>
      <c r="J63" s="101">
        <v>0</v>
      </c>
      <c r="K63" s="143">
        <f t="shared" si="0"/>
        <v>0</v>
      </c>
      <c r="L63" s="144">
        <f t="shared" si="1"/>
        <v>0</v>
      </c>
    </row>
    <row r="64" spans="1:12" s="11" customFormat="1" x14ac:dyDescent="0.25">
      <c r="A64" s="149"/>
      <c r="B64" s="149"/>
      <c r="C64" s="186" t="s">
        <v>153</v>
      </c>
      <c r="D64" s="159"/>
      <c r="E64" s="102"/>
      <c r="F64" s="249"/>
      <c r="G64" s="142" t="s">
        <v>141</v>
      </c>
      <c r="H64" s="142">
        <v>100</v>
      </c>
      <c r="I64" s="100">
        <v>0</v>
      </c>
      <c r="J64" s="101">
        <v>0</v>
      </c>
      <c r="K64" s="143">
        <f t="shared" si="0"/>
        <v>0</v>
      </c>
      <c r="L64" s="144">
        <f t="shared" si="1"/>
        <v>0</v>
      </c>
    </row>
    <row r="65" spans="1:12" s="11" customFormat="1" ht="15.75" thickBot="1" x14ac:dyDescent="0.3">
      <c r="A65" s="162"/>
      <c r="B65" s="162"/>
      <c r="C65" s="186" t="s">
        <v>154</v>
      </c>
      <c r="D65" s="159"/>
      <c r="E65" s="102"/>
      <c r="F65" s="249"/>
      <c r="G65" s="142" t="s">
        <v>148</v>
      </c>
      <c r="H65" s="142">
        <v>300</v>
      </c>
      <c r="I65" s="100">
        <v>0</v>
      </c>
      <c r="J65" s="101">
        <v>0</v>
      </c>
      <c r="K65" s="143">
        <f t="shared" si="0"/>
        <v>0</v>
      </c>
      <c r="L65" s="144">
        <f t="shared" si="1"/>
        <v>0</v>
      </c>
    </row>
    <row r="66" spans="1:12" s="11" customFormat="1" ht="15.75" thickBot="1" x14ac:dyDescent="0.3">
      <c r="A66" s="163"/>
      <c r="B66" s="133"/>
      <c r="C66" s="134" t="s">
        <v>195</v>
      </c>
      <c r="D66" s="187"/>
      <c r="E66" s="254"/>
      <c r="F66" s="254"/>
      <c r="G66" s="135"/>
      <c r="H66" s="136"/>
      <c r="I66" s="254"/>
      <c r="J66" s="254"/>
      <c r="K66" s="136"/>
      <c r="L66" s="137"/>
    </row>
    <row r="67" spans="1:12" s="11" customFormat="1" x14ac:dyDescent="0.25">
      <c r="A67" s="146" t="s">
        <v>4</v>
      </c>
      <c r="B67" s="146" t="s">
        <v>4</v>
      </c>
      <c r="C67" s="188" t="s">
        <v>159</v>
      </c>
      <c r="D67" s="189"/>
      <c r="E67" s="102"/>
      <c r="F67" s="249"/>
      <c r="G67" s="142" t="s">
        <v>155</v>
      </c>
      <c r="H67" s="142">
        <v>600</v>
      </c>
      <c r="I67" s="100">
        <v>0</v>
      </c>
      <c r="J67" s="101">
        <v>0</v>
      </c>
      <c r="K67" s="143">
        <f t="shared" si="0"/>
        <v>0</v>
      </c>
      <c r="L67" s="144">
        <f t="shared" si="1"/>
        <v>0</v>
      </c>
    </row>
    <row r="68" spans="1:12" s="11" customFormat="1" x14ac:dyDescent="0.25">
      <c r="A68" s="146" t="s">
        <v>4</v>
      </c>
      <c r="B68" s="146" t="s">
        <v>4</v>
      </c>
      <c r="C68" s="190" t="s">
        <v>160</v>
      </c>
      <c r="D68" s="159"/>
      <c r="E68" s="102"/>
      <c r="F68" s="249"/>
      <c r="G68" s="142" t="s">
        <v>156</v>
      </c>
      <c r="H68" s="142">
        <v>25</v>
      </c>
      <c r="I68" s="100">
        <v>0</v>
      </c>
      <c r="J68" s="101">
        <v>0</v>
      </c>
      <c r="K68" s="143">
        <f t="shared" si="0"/>
        <v>0</v>
      </c>
      <c r="L68" s="144">
        <f t="shared" si="1"/>
        <v>0</v>
      </c>
    </row>
    <row r="69" spans="1:12" s="11" customFormat="1" x14ac:dyDescent="0.25">
      <c r="A69" s="146" t="s">
        <v>4</v>
      </c>
      <c r="B69" s="146" t="s">
        <v>4</v>
      </c>
      <c r="C69" s="190" t="s">
        <v>161</v>
      </c>
      <c r="D69" s="159"/>
      <c r="E69" s="102"/>
      <c r="F69" s="249"/>
      <c r="G69" s="142" t="s">
        <v>156</v>
      </c>
      <c r="H69" s="142">
        <v>25</v>
      </c>
      <c r="I69" s="100">
        <v>0</v>
      </c>
      <c r="J69" s="101">
        <v>0</v>
      </c>
      <c r="K69" s="143">
        <f t="shared" si="0"/>
        <v>0</v>
      </c>
      <c r="L69" s="144">
        <f t="shared" si="1"/>
        <v>0</v>
      </c>
    </row>
    <row r="70" spans="1:12" s="11" customFormat="1" x14ac:dyDescent="0.25">
      <c r="A70" s="146" t="s">
        <v>4</v>
      </c>
      <c r="B70" s="146" t="s">
        <v>4</v>
      </c>
      <c r="C70" s="191" t="s">
        <v>20</v>
      </c>
      <c r="D70" s="148" t="s">
        <v>4</v>
      </c>
      <c r="E70" s="102"/>
      <c r="F70" s="249"/>
      <c r="G70" s="142" t="s">
        <v>157</v>
      </c>
      <c r="H70" s="142">
        <v>225</v>
      </c>
      <c r="I70" s="100">
        <v>0</v>
      </c>
      <c r="J70" s="101">
        <v>0</v>
      </c>
      <c r="K70" s="143">
        <f t="shared" si="0"/>
        <v>0</v>
      </c>
      <c r="L70" s="144">
        <f t="shared" si="1"/>
        <v>0</v>
      </c>
    </row>
    <row r="71" spans="1:12" s="11" customFormat="1" ht="28.5" customHeight="1" x14ac:dyDescent="0.25">
      <c r="A71" s="149"/>
      <c r="B71" s="146" t="s">
        <v>4</v>
      </c>
      <c r="C71" s="191" t="s">
        <v>22</v>
      </c>
      <c r="D71" s="148" t="s">
        <v>4</v>
      </c>
      <c r="E71" s="102"/>
      <c r="F71" s="249"/>
      <c r="G71" s="142" t="s">
        <v>141</v>
      </c>
      <c r="H71" s="142">
        <v>170</v>
      </c>
      <c r="I71" s="100">
        <v>0</v>
      </c>
      <c r="J71" s="101">
        <v>0</v>
      </c>
      <c r="K71" s="143">
        <f t="shared" si="0"/>
        <v>0</v>
      </c>
      <c r="L71" s="144">
        <f t="shared" si="1"/>
        <v>0</v>
      </c>
    </row>
    <row r="72" spans="1:12" s="11" customFormat="1" x14ac:dyDescent="0.25">
      <c r="A72" s="149"/>
      <c r="B72" s="146" t="s">
        <v>4</v>
      </c>
      <c r="C72" s="190" t="s">
        <v>23</v>
      </c>
      <c r="D72" s="159"/>
      <c r="E72" s="102"/>
      <c r="F72" s="249"/>
      <c r="G72" s="142" t="s">
        <v>141</v>
      </c>
      <c r="H72" s="142">
        <v>90</v>
      </c>
      <c r="I72" s="100">
        <v>0</v>
      </c>
      <c r="J72" s="101">
        <v>0</v>
      </c>
      <c r="K72" s="143">
        <f t="shared" ref="K72:K104" si="2">SUM((I72*J72)+I72)</f>
        <v>0</v>
      </c>
      <c r="L72" s="144">
        <f t="shared" ref="L72:L104" si="3">SUM(K72*H72)</f>
        <v>0</v>
      </c>
    </row>
    <row r="73" spans="1:12" s="11" customFormat="1" ht="26.25" x14ac:dyDescent="0.25">
      <c r="A73" s="184"/>
      <c r="B73" s="146" t="s">
        <v>4</v>
      </c>
      <c r="C73" s="191" t="s">
        <v>162</v>
      </c>
      <c r="D73" s="148" t="s">
        <v>4</v>
      </c>
      <c r="E73" s="102"/>
      <c r="F73" s="249"/>
      <c r="G73" s="142" t="s">
        <v>158</v>
      </c>
      <c r="H73" s="142">
        <v>180</v>
      </c>
      <c r="I73" s="100">
        <v>0</v>
      </c>
      <c r="J73" s="101">
        <v>0</v>
      </c>
      <c r="K73" s="143">
        <f t="shared" si="2"/>
        <v>0</v>
      </c>
      <c r="L73" s="144">
        <f t="shared" si="3"/>
        <v>0</v>
      </c>
    </row>
    <row r="74" spans="1:12" s="11" customFormat="1" x14ac:dyDescent="0.25">
      <c r="A74" s="146" t="s">
        <v>4</v>
      </c>
      <c r="B74" s="146" t="s">
        <v>4</v>
      </c>
      <c r="C74" s="192" t="s">
        <v>163</v>
      </c>
      <c r="D74" s="159"/>
      <c r="E74" s="102"/>
      <c r="F74" s="249"/>
      <c r="G74" s="142" t="s">
        <v>155</v>
      </c>
      <c r="H74" s="142">
        <v>260</v>
      </c>
      <c r="I74" s="100">
        <v>0</v>
      </c>
      <c r="J74" s="101">
        <v>0</v>
      </c>
      <c r="K74" s="143">
        <f t="shared" si="2"/>
        <v>0</v>
      </c>
      <c r="L74" s="144">
        <f t="shared" si="3"/>
        <v>0</v>
      </c>
    </row>
    <row r="75" spans="1:12" s="11" customFormat="1" x14ac:dyDescent="0.25">
      <c r="A75" s="146" t="s">
        <v>4</v>
      </c>
      <c r="B75" s="146" t="s">
        <v>4</v>
      </c>
      <c r="C75" s="192" t="s">
        <v>164</v>
      </c>
      <c r="D75" s="159"/>
      <c r="E75" s="102"/>
      <c r="F75" s="249"/>
      <c r="G75" s="142" t="s">
        <v>155</v>
      </c>
      <c r="H75" s="142">
        <v>130</v>
      </c>
      <c r="I75" s="100">
        <v>0</v>
      </c>
      <c r="J75" s="101">
        <v>0</v>
      </c>
      <c r="K75" s="143">
        <f t="shared" si="2"/>
        <v>0</v>
      </c>
      <c r="L75" s="144">
        <f t="shared" si="3"/>
        <v>0</v>
      </c>
    </row>
    <row r="76" spans="1:12" s="11" customFormat="1" x14ac:dyDescent="0.25">
      <c r="A76" s="184"/>
      <c r="B76" s="146" t="s">
        <v>4</v>
      </c>
      <c r="C76" s="193" t="s">
        <v>201</v>
      </c>
      <c r="D76" s="159"/>
      <c r="E76" s="102"/>
      <c r="F76" s="249"/>
      <c r="G76" s="142" t="s">
        <v>141</v>
      </c>
      <c r="H76" s="142">
        <v>20</v>
      </c>
      <c r="I76" s="100">
        <v>0</v>
      </c>
      <c r="J76" s="101">
        <v>0</v>
      </c>
      <c r="K76" s="143">
        <f t="shared" si="2"/>
        <v>0</v>
      </c>
      <c r="L76" s="144">
        <f t="shared" si="3"/>
        <v>0</v>
      </c>
    </row>
    <row r="77" spans="1:12" s="11" customFormat="1" x14ac:dyDescent="0.25">
      <c r="A77" s="149"/>
      <c r="B77" s="146" t="s">
        <v>4</v>
      </c>
      <c r="C77" s="194" t="s">
        <v>38</v>
      </c>
      <c r="D77" s="148" t="s">
        <v>4</v>
      </c>
      <c r="E77" s="102"/>
      <c r="F77" s="249"/>
      <c r="G77" s="142" t="s">
        <v>141</v>
      </c>
      <c r="H77" s="142">
        <v>185</v>
      </c>
      <c r="I77" s="100">
        <v>0</v>
      </c>
      <c r="J77" s="101">
        <v>0</v>
      </c>
      <c r="K77" s="143">
        <f t="shared" si="2"/>
        <v>0</v>
      </c>
      <c r="L77" s="144">
        <f t="shared" si="3"/>
        <v>0</v>
      </c>
    </row>
    <row r="78" spans="1:12" s="11" customFormat="1" x14ac:dyDescent="0.25">
      <c r="A78" s="146" t="s">
        <v>4</v>
      </c>
      <c r="B78" s="146" t="s">
        <v>4</v>
      </c>
      <c r="C78" s="192" t="s">
        <v>24</v>
      </c>
      <c r="D78" s="159"/>
      <c r="E78" s="102"/>
      <c r="F78" s="249"/>
      <c r="G78" s="142" t="s">
        <v>141</v>
      </c>
      <c r="H78" s="142">
        <v>470</v>
      </c>
      <c r="I78" s="100">
        <v>0</v>
      </c>
      <c r="J78" s="101">
        <v>0</v>
      </c>
      <c r="K78" s="143">
        <f t="shared" si="2"/>
        <v>0</v>
      </c>
      <c r="L78" s="144">
        <f t="shared" si="3"/>
        <v>0</v>
      </c>
    </row>
    <row r="79" spans="1:12" s="11" customFormat="1" x14ac:dyDescent="0.25">
      <c r="A79" s="184"/>
      <c r="B79" s="146" t="s">
        <v>4</v>
      </c>
      <c r="C79" s="192" t="s">
        <v>43</v>
      </c>
      <c r="D79" s="159"/>
      <c r="E79" s="102"/>
      <c r="F79" s="249"/>
      <c r="G79" s="142" t="s">
        <v>141</v>
      </c>
      <c r="H79" s="142">
        <v>130</v>
      </c>
      <c r="I79" s="100">
        <v>0</v>
      </c>
      <c r="J79" s="101">
        <v>0</v>
      </c>
      <c r="K79" s="143">
        <f t="shared" si="2"/>
        <v>0</v>
      </c>
      <c r="L79" s="144">
        <f t="shared" si="3"/>
        <v>0</v>
      </c>
    </row>
    <row r="80" spans="1:12" s="11" customFormat="1" x14ac:dyDescent="0.25">
      <c r="A80" s="184"/>
      <c r="B80" s="146" t="s">
        <v>4</v>
      </c>
      <c r="C80" s="195" t="s">
        <v>35</v>
      </c>
      <c r="D80" s="159"/>
      <c r="E80" s="102"/>
      <c r="F80" s="249"/>
      <c r="G80" s="142" t="s">
        <v>165</v>
      </c>
      <c r="H80" s="142">
        <v>110</v>
      </c>
      <c r="I80" s="100">
        <v>0</v>
      </c>
      <c r="J80" s="101">
        <v>0</v>
      </c>
      <c r="K80" s="143">
        <f t="shared" si="2"/>
        <v>0</v>
      </c>
      <c r="L80" s="144">
        <f t="shared" si="3"/>
        <v>0</v>
      </c>
    </row>
    <row r="81" spans="1:12" s="93" customFormat="1" ht="15.75" thickBot="1" x14ac:dyDescent="0.3">
      <c r="A81" s="196"/>
      <c r="B81" s="146" t="s">
        <v>4</v>
      </c>
      <c r="C81" s="197" t="s">
        <v>39</v>
      </c>
      <c r="D81" s="183"/>
      <c r="E81" s="102"/>
      <c r="F81" s="249"/>
      <c r="G81" s="142" t="s">
        <v>141</v>
      </c>
      <c r="H81" s="142">
        <v>195</v>
      </c>
      <c r="I81" s="100">
        <v>0</v>
      </c>
      <c r="J81" s="101">
        <v>0</v>
      </c>
      <c r="K81" s="143">
        <f t="shared" si="2"/>
        <v>0</v>
      </c>
      <c r="L81" s="144">
        <f t="shared" si="3"/>
        <v>0</v>
      </c>
    </row>
    <row r="82" spans="1:12" s="11" customFormat="1" ht="15.75" thickBot="1" x14ac:dyDescent="0.3">
      <c r="A82" s="163"/>
      <c r="B82" s="133"/>
      <c r="C82" s="198" t="s">
        <v>33</v>
      </c>
      <c r="D82" s="187"/>
      <c r="E82" s="254"/>
      <c r="F82" s="254"/>
      <c r="G82" s="135"/>
      <c r="H82" s="136"/>
      <c r="I82" s="254"/>
      <c r="J82" s="254"/>
      <c r="K82" s="136"/>
      <c r="L82" s="137"/>
    </row>
    <row r="83" spans="1:12" s="11" customFormat="1" x14ac:dyDescent="0.25">
      <c r="A83" s="146" t="s">
        <v>4</v>
      </c>
      <c r="B83" s="199" t="s">
        <v>4</v>
      </c>
      <c r="C83" s="200" t="s">
        <v>26</v>
      </c>
      <c r="D83" s="141" t="s">
        <v>4</v>
      </c>
      <c r="E83" s="102"/>
      <c r="F83" s="249"/>
      <c r="G83" s="142" t="s">
        <v>141</v>
      </c>
      <c r="H83" s="142">
        <v>180</v>
      </c>
      <c r="I83" s="100">
        <v>0</v>
      </c>
      <c r="J83" s="101">
        <v>0</v>
      </c>
      <c r="K83" s="143">
        <f t="shared" si="2"/>
        <v>0</v>
      </c>
      <c r="L83" s="144">
        <f t="shared" si="3"/>
        <v>0</v>
      </c>
    </row>
    <row r="84" spans="1:12" s="11" customFormat="1" x14ac:dyDescent="0.25">
      <c r="A84" s="146" t="s">
        <v>4</v>
      </c>
      <c r="B84" s="146" t="s">
        <v>4</v>
      </c>
      <c r="C84" s="192" t="s">
        <v>27</v>
      </c>
      <c r="D84" s="148" t="s">
        <v>4</v>
      </c>
      <c r="E84" s="102"/>
      <c r="F84" s="249"/>
      <c r="G84" s="142" t="s">
        <v>141</v>
      </c>
      <c r="H84" s="142">
        <v>1200</v>
      </c>
      <c r="I84" s="100">
        <v>0</v>
      </c>
      <c r="J84" s="101">
        <v>0</v>
      </c>
      <c r="K84" s="143">
        <f t="shared" si="2"/>
        <v>0</v>
      </c>
      <c r="L84" s="144">
        <f t="shared" si="3"/>
        <v>0</v>
      </c>
    </row>
    <row r="85" spans="1:12" s="11" customFormat="1" x14ac:dyDescent="0.25">
      <c r="A85" s="146" t="s">
        <v>4</v>
      </c>
      <c r="B85" s="146" t="s">
        <v>4</v>
      </c>
      <c r="C85" s="192" t="s">
        <v>29</v>
      </c>
      <c r="D85" s="148" t="s">
        <v>4</v>
      </c>
      <c r="E85" s="102"/>
      <c r="F85" s="249"/>
      <c r="G85" s="142" t="s">
        <v>141</v>
      </c>
      <c r="H85" s="142">
        <v>270</v>
      </c>
      <c r="I85" s="100">
        <v>0</v>
      </c>
      <c r="J85" s="101">
        <v>0</v>
      </c>
      <c r="K85" s="143">
        <f t="shared" si="2"/>
        <v>0</v>
      </c>
      <c r="L85" s="144">
        <f t="shared" si="3"/>
        <v>0</v>
      </c>
    </row>
    <row r="86" spans="1:12" s="11" customFormat="1" x14ac:dyDescent="0.25">
      <c r="A86" s="146" t="s">
        <v>4</v>
      </c>
      <c r="B86" s="146" t="s">
        <v>4</v>
      </c>
      <c r="C86" s="192" t="s">
        <v>28</v>
      </c>
      <c r="D86" s="148" t="s">
        <v>4</v>
      </c>
      <c r="E86" s="102"/>
      <c r="F86" s="249"/>
      <c r="G86" s="142" t="s">
        <v>141</v>
      </c>
      <c r="H86" s="142">
        <v>1100</v>
      </c>
      <c r="I86" s="100">
        <v>0</v>
      </c>
      <c r="J86" s="101">
        <v>0</v>
      </c>
      <c r="K86" s="143">
        <f t="shared" si="2"/>
        <v>0</v>
      </c>
      <c r="L86" s="144">
        <f t="shared" si="3"/>
        <v>0</v>
      </c>
    </row>
    <row r="87" spans="1:12" s="11" customFormat="1" ht="38.25" x14ac:dyDescent="0.25">
      <c r="A87" s="201"/>
      <c r="B87" s="146" t="s">
        <v>4</v>
      </c>
      <c r="C87" s="202" t="s">
        <v>166</v>
      </c>
      <c r="D87" s="148" t="s">
        <v>4</v>
      </c>
      <c r="E87" s="102"/>
      <c r="F87" s="249"/>
      <c r="G87" s="142" t="s">
        <v>167</v>
      </c>
      <c r="H87" s="142">
        <v>75</v>
      </c>
      <c r="I87" s="100">
        <v>0</v>
      </c>
      <c r="J87" s="101">
        <v>0</v>
      </c>
      <c r="K87" s="143">
        <f t="shared" si="2"/>
        <v>0</v>
      </c>
      <c r="L87" s="144">
        <f t="shared" si="3"/>
        <v>0</v>
      </c>
    </row>
    <row r="88" spans="1:12" s="11" customFormat="1" ht="38.25" x14ac:dyDescent="0.25">
      <c r="A88" s="184"/>
      <c r="B88" s="146" t="s">
        <v>4</v>
      </c>
      <c r="C88" s="202" t="s">
        <v>168</v>
      </c>
      <c r="D88" s="148" t="s">
        <v>4</v>
      </c>
      <c r="E88" s="102"/>
      <c r="F88" s="249"/>
      <c r="G88" s="142" t="s">
        <v>167</v>
      </c>
      <c r="H88" s="142">
        <v>65</v>
      </c>
      <c r="I88" s="100">
        <v>0</v>
      </c>
      <c r="J88" s="101">
        <v>0</v>
      </c>
      <c r="K88" s="143">
        <f t="shared" si="2"/>
        <v>0</v>
      </c>
      <c r="L88" s="144">
        <f t="shared" si="3"/>
        <v>0</v>
      </c>
    </row>
    <row r="89" spans="1:12" s="98" customFormat="1" ht="29.25" customHeight="1" x14ac:dyDescent="0.25">
      <c r="A89" s="184"/>
      <c r="B89" s="155"/>
      <c r="C89" s="203" t="s">
        <v>59</v>
      </c>
      <c r="D89" s="148" t="s">
        <v>4</v>
      </c>
      <c r="E89" s="102"/>
      <c r="F89" s="249"/>
      <c r="G89" s="204" t="s">
        <v>196</v>
      </c>
      <c r="H89" s="204">
        <v>115</v>
      </c>
      <c r="I89" s="100">
        <v>0</v>
      </c>
      <c r="J89" s="101">
        <v>0</v>
      </c>
      <c r="K89" s="143">
        <f t="shared" si="2"/>
        <v>0</v>
      </c>
      <c r="L89" s="144">
        <f t="shared" si="3"/>
        <v>0</v>
      </c>
    </row>
    <row r="90" spans="1:12" s="11" customFormat="1" x14ac:dyDescent="0.25">
      <c r="A90" s="146" t="s">
        <v>4</v>
      </c>
      <c r="B90" s="155"/>
      <c r="C90" s="203" t="s">
        <v>191</v>
      </c>
      <c r="D90" s="155"/>
      <c r="E90" s="102"/>
      <c r="F90" s="249"/>
      <c r="G90" s="142" t="s">
        <v>197</v>
      </c>
      <c r="H90" s="142">
        <v>465</v>
      </c>
      <c r="I90" s="100">
        <v>0</v>
      </c>
      <c r="J90" s="101">
        <v>0</v>
      </c>
      <c r="K90" s="143">
        <f t="shared" si="2"/>
        <v>0</v>
      </c>
      <c r="L90" s="144">
        <f t="shared" si="3"/>
        <v>0</v>
      </c>
    </row>
    <row r="91" spans="1:12" s="11" customFormat="1" x14ac:dyDescent="0.25">
      <c r="A91" s="146" t="s">
        <v>4</v>
      </c>
      <c r="B91" s="155"/>
      <c r="C91" s="202" t="s">
        <v>192</v>
      </c>
      <c r="D91" s="155"/>
      <c r="E91" s="102"/>
      <c r="F91" s="249"/>
      <c r="G91" s="142" t="s">
        <v>197</v>
      </c>
      <c r="H91" s="142">
        <v>365</v>
      </c>
      <c r="I91" s="100">
        <v>0</v>
      </c>
      <c r="J91" s="101">
        <v>0</v>
      </c>
      <c r="K91" s="143">
        <f t="shared" si="2"/>
        <v>0</v>
      </c>
      <c r="L91" s="144">
        <f t="shared" si="3"/>
        <v>0</v>
      </c>
    </row>
    <row r="92" spans="1:12" s="11" customFormat="1" x14ac:dyDescent="0.25">
      <c r="A92" s="146" t="s">
        <v>4</v>
      </c>
      <c r="B92" s="205"/>
      <c r="C92" s="202" t="s">
        <v>190</v>
      </c>
      <c r="D92" s="155"/>
      <c r="E92" s="102"/>
      <c r="F92" s="249"/>
      <c r="G92" s="142" t="s">
        <v>197</v>
      </c>
      <c r="H92" s="157">
        <v>445</v>
      </c>
      <c r="I92" s="100">
        <v>0</v>
      </c>
      <c r="J92" s="101">
        <v>0</v>
      </c>
      <c r="K92" s="143">
        <f t="shared" si="2"/>
        <v>0</v>
      </c>
      <c r="L92" s="144">
        <f t="shared" si="3"/>
        <v>0</v>
      </c>
    </row>
    <row r="93" spans="1:12" s="11" customFormat="1" ht="15.75" thickBot="1" x14ac:dyDescent="0.3">
      <c r="A93" s="184"/>
      <c r="B93" s="146" t="s">
        <v>4</v>
      </c>
      <c r="C93" s="202" t="s">
        <v>40</v>
      </c>
      <c r="D93" s="155"/>
      <c r="E93" s="102"/>
      <c r="F93" s="249"/>
      <c r="G93" s="142" t="s">
        <v>141</v>
      </c>
      <c r="H93" s="142">
        <v>110</v>
      </c>
      <c r="I93" s="100">
        <v>0</v>
      </c>
      <c r="J93" s="101">
        <v>0</v>
      </c>
      <c r="K93" s="143">
        <f t="shared" si="2"/>
        <v>0</v>
      </c>
      <c r="L93" s="144">
        <f t="shared" si="3"/>
        <v>0</v>
      </c>
    </row>
    <row r="94" spans="1:12" s="11" customFormat="1" ht="15.75" thickBot="1" x14ac:dyDescent="0.3">
      <c r="A94" s="206"/>
      <c r="B94" s="207"/>
      <c r="C94" s="134" t="s">
        <v>37</v>
      </c>
      <c r="D94" s="187"/>
      <c r="E94" s="254"/>
      <c r="F94" s="254"/>
      <c r="G94" s="135"/>
      <c r="H94" s="136"/>
      <c r="I94" s="254"/>
      <c r="J94" s="254"/>
      <c r="K94" s="136"/>
      <c r="L94" s="137"/>
    </row>
    <row r="95" spans="1:12" s="11" customFormat="1" x14ac:dyDescent="0.25">
      <c r="A95" s="208"/>
      <c r="B95" s="208"/>
      <c r="C95" s="209" t="s">
        <v>174</v>
      </c>
      <c r="D95" s="210"/>
      <c r="E95" s="102"/>
      <c r="F95" s="249"/>
      <c r="G95" s="142" t="s">
        <v>148</v>
      </c>
      <c r="H95" s="142">
        <v>50</v>
      </c>
      <c r="I95" s="100">
        <v>0</v>
      </c>
      <c r="J95" s="101">
        <v>0</v>
      </c>
      <c r="K95" s="143">
        <f t="shared" si="2"/>
        <v>0</v>
      </c>
      <c r="L95" s="144">
        <f t="shared" si="3"/>
        <v>0</v>
      </c>
    </row>
    <row r="96" spans="1:12" s="11" customFormat="1" ht="15.75" thickBot="1" x14ac:dyDescent="0.3">
      <c r="A96" s="211"/>
      <c r="B96" s="146" t="s">
        <v>4</v>
      </c>
      <c r="C96" s="186" t="s">
        <v>44</v>
      </c>
      <c r="D96" s="212"/>
      <c r="E96" s="102"/>
      <c r="F96" s="249"/>
      <c r="G96" s="142" t="s">
        <v>141</v>
      </c>
      <c r="H96" s="142">
        <v>20</v>
      </c>
      <c r="I96" s="100">
        <v>0</v>
      </c>
      <c r="J96" s="101">
        <v>0</v>
      </c>
      <c r="K96" s="143">
        <f t="shared" si="2"/>
        <v>0</v>
      </c>
      <c r="L96" s="144">
        <f t="shared" si="3"/>
        <v>0</v>
      </c>
    </row>
    <row r="97" spans="1:24" s="11" customFormat="1" ht="15.75" thickBot="1" x14ac:dyDescent="0.3">
      <c r="A97" s="206"/>
      <c r="B97" s="207"/>
      <c r="C97" s="134" t="s">
        <v>36</v>
      </c>
      <c r="D97" s="187"/>
      <c r="E97" s="254"/>
      <c r="F97" s="254"/>
      <c r="G97" s="135"/>
      <c r="H97" s="136"/>
      <c r="I97" s="254"/>
      <c r="J97" s="254"/>
      <c r="K97" s="136"/>
      <c r="L97" s="137"/>
    </row>
    <row r="98" spans="1:24" s="11" customFormat="1" x14ac:dyDescent="0.25">
      <c r="A98" s="139" t="s">
        <v>4</v>
      </c>
      <c r="B98" s="213"/>
      <c r="C98" s="214" t="s">
        <v>193</v>
      </c>
      <c r="D98" s="141" t="s">
        <v>4</v>
      </c>
      <c r="E98" s="102"/>
      <c r="F98" s="249"/>
      <c r="G98" s="142" t="s">
        <v>169</v>
      </c>
      <c r="H98" s="142">
        <v>1410</v>
      </c>
      <c r="I98" s="100">
        <v>0</v>
      </c>
      <c r="J98" s="101">
        <v>0</v>
      </c>
      <c r="K98" s="143">
        <f t="shared" si="2"/>
        <v>0</v>
      </c>
      <c r="L98" s="144">
        <f t="shared" si="3"/>
        <v>0</v>
      </c>
    </row>
    <row r="99" spans="1:24" s="11" customFormat="1" x14ac:dyDescent="0.25">
      <c r="A99" s="146" t="s">
        <v>4</v>
      </c>
      <c r="B99" s="211"/>
      <c r="C99" s="215" t="s">
        <v>172</v>
      </c>
      <c r="D99" s="159"/>
      <c r="E99" s="102"/>
      <c r="F99" s="256"/>
      <c r="G99" s="216" t="s">
        <v>171</v>
      </c>
      <c r="H99" s="216">
        <v>205</v>
      </c>
      <c r="I99" s="100">
        <v>0</v>
      </c>
      <c r="J99" s="101">
        <v>0</v>
      </c>
      <c r="K99" s="143">
        <f t="shared" si="2"/>
        <v>0</v>
      </c>
      <c r="L99" s="144">
        <f t="shared" si="3"/>
        <v>0</v>
      </c>
    </row>
    <row r="100" spans="1:24" s="92" customFormat="1" x14ac:dyDescent="0.25">
      <c r="A100" s="217"/>
      <c r="B100" s="155"/>
      <c r="C100" s="218" t="s">
        <v>138</v>
      </c>
      <c r="D100" s="152"/>
      <c r="E100" s="109"/>
      <c r="F100" s="256"/>
      <c r="G100" s="216" t="s">
        <v>141</v>
      </c>
      <c r="H100" s="216">
        <v>20</v>
      </c>
      <c r="I100" s="100">
        <v>0</v>
      </c>
      <c r="J100" s="101">
        <v>0</v>
      </c>
      <c r="K100" s="143">
        <f t="shared" si="2"/>
        <v>0</v>
      </c>
      <c r="L100" s="144">
        <f t="shared" si="3"/>
        <v>0</v>
      </c>
    </row>
    <row r="101" spans="1:24" s="11" customFormat="1" ht="26.25" x14ac:dyDescent="0.25">
      <c r="A101" s="219"/>
      <c r="B101" s="155"/>
      <c r="C101" s="153" t="s">
        <v>76</v>
      </c>
      <c r="D101" s="148" t="s">
        <v>4</v>
      </c>
      <c r="E101" s="102"/>
      <c r="F101" s="249"/>
      <c r="G101" s="220" t="s">
        <v>173</v>
      </c>
      <c r="H101" s="142">
        <v>110</v>
      </c>
      <c r="I101" s="100">
        <v>0</v>
      </c>
      <c r="J101" s="101">
        <v>0</v>
      </c>
      <c r="K101" s="143">
        <f t="shared" si="2"/>
        <v>0</v>
      </c>
      <c r="L101" s="144">
        <f t="shared" si="3"/>
        <v>0</v>
      </c>
    </row>
    <row r="102" spans="1:24" s="93" customFormat="1" ht="15.75" thickBot="1" x14ac:dyDescent="0.3">
      <c r="A102" s="221"/>
      <c r="B102" s="161"/>
      <c r="C102" s="153" t="s">
        <v>132</v>
      </c>
      <c r="D102" s="148" t="s">
        <v>4</v>
      </c>
      <c r="E102" s="110"/>
      <c r="F102" s="257"/>
      <c r="G102" s="222" t="s">
        <v>141</v>
      </c>
      <c r="H102" s="222">
        <v>20</v>
      </c>
      <c r="I102" s="100">
        <v>0</v>
      </c>
      <c r="J102" s="101">
        <v>0</v>
      </c>
      <c r="K102" s="143">
        <f t="shared" si="2"/>
        <v>0</v>
      </c>
      <c r="L102" s="144">
        <f t="shared" si="3"/>
        <v>0</v>
      </c>
    </row>
    <row r="103" spans="1:24" s="11" customFormat="1" ht="15.75" thickBot="1" x14ac:dyDescent="0.3">
      <c r="A103" s="206"/>
      <c r="B103" s="207"/>
      <c r="C103" s="134" t="s">
        <v>123</v>
      </c>
      <c r="D103" s="187"/>
      <c r="E103" s="254"/>
      <c r="F103" s="254"/>
      <c r="G103" s="135"/>
      <c r="H103" s="136"/>
      <c r="I103" s="254"/>
      <c r="J103" s="254"/>
      <c r="K103" s="136"/>
      <c r="L103" s="137"/>
    </row>
    <row r="104" spans="1:24" s="94" customFormat="1" ht="15.75" thickBot="1" x14ac:dyDescent="0.3">
      <c r="A104" s="223"/>
      <c r="B104" s="224"/>
      <c r="C104" s="225" t="s">
        <v>170</v>
      </c>
      <c r="D104" s="226"/>
      <c r="E104" s="227"/>
      <c r="F104" s="228"/>
      <c r="G104" s="229" t="s">
        <v>169</v>
      </c>
      <c r="H104" s="229">
        <v>20</v>
      </c>
      <c r="I104" s="107">
        <v>0</v>
      </c>
      <c r="J104" s="108">
        <v>0</v>
      </c>
      <c r="K104" s="230">
        <f t="shared" si="2"/>
        <v>0</v>
      </c>
      <c r="L104" s="231">
        <f t="shared" si="3"/>
        <v>0</v>
      </c>
    </row>
    <row r="105" spans="1:24" s="11" customFormat="1" ht="19.5" thickBot="1" x14ac:dyDescent="0.35">
      <c r="A105" s="232"/>
      <c r="B105" s="233"/>
      <c r="C105" s="234"/>
      <c r="D105" s="234"/>
      <c r="E105" s="276" t="s">
        <v>203</v>
      </c>
      <c r="F105" s="277"/>
      <c r="G105" s="277"/>
      <c r="H105" s="277"/>
      <c r="I105" s="277"/>
      <c r="J105" s="277"/>
      <c r="K105" s="278"/>
      <c r="L105" s="235">
        <f>SUM(L7:L104)</f>
        <v>0</v>
      </c>
    </row>
    <row r="106" spans="1:24" s="11" customFormat="1" ht="17.25" x14ac:dyDescent="0.3">
      <c r="A106" s="236" t="s">
        <v>204</v>
      </c>
      <c r="B106" s="233"/>
      <c r="C106" s="234"/>
      <c r="D106" s="234"/>
      <c r="E106" s="234"/>
      <c r="F106" s="237"/>
      <c r="G106" s="238"/>
      <c r="H106" s="238"/>
      <c r="I106" s="239"/>
      <c r="J106" s="240"/>
      <c r="K106" s="241"/>
      <c r="L106" s="242"/>
    </row>
    <row r="107" spans="1:24" s="11" customFormat="1" ht="15.75" thickBot="1" x14ac:dyDescent="0.3">
      <c r="A107" s="232"/>
      <c r="B107" s="233"/>
      <c r="C107" s="234"/>
      <c r="D107" s="234"/>
      <c r="E107" s="234"/>
      <c r="F107" s="237"/>
      <c r="G107" s="238"/>
      <c r="H107" s="238"/>
      <c r="I107" s="239"/>
      <c r="J107" s="240"/>
      <c r="K107" s="241"/>
      <c r="L107" s="242"/>
    </row>
    <row r="108" spans="1:24" s="11" customFormat="1" ht="39" customHeight="1" thickBot="1" x14ac:dyDescent="0.3">
      <c r="A108" s="279" t="s">
        <v>205</v>
      </c>
      <c r="B108" s="280"/>
      <c r="C108" s="280"/>
      <c r="D108" s="258">
        <v>0</v>
      </c>
      <c r="E108" s="243">
        <f>SUM(D108)</f>
        <v>0</v>
      </c>
      <c r="F108" s="237"/>
      <c r="G108" s="238"/>
      <c r="H108" s="238"/>
      <c r="I108" s="239"/>
      <c r="J108" s="240"/>
      <c r="K108" s="241"/>
      <c r="L108" s="242"/>
    </row>
    <row r="109" spans="1:24" x14ac:dyDescent="0.25">
      <c r="A109" s="232"/>
      <c r="B109" s="123"/>
      <c r="C109" s="234"/>
      <c r="D109" s="123"/>
      <c r="E109" s="123"/>
      <c r="F109" s="123"/>
      <c r="G109" s="124"/>
      <c r="H109" s="124"/>
      <c r="I109" s="123"/>
      <c r="J109" s="123"/>
      <c r="K109" s="123"/>
      <c r="L109" s="125"/>
    </row>
    <row r="110" spans="1:24" x14ac:dyDescent="0.25">
      <c r="A110" s="232"/>
      <c r="B110" s="123"/>
      <c r="C110" s="234"/>
      <c r="D110" s="123"/>
      <c r="E110" s="123"/>
      <c r="F110" s="123"/>
      <c r="G110" s="124"/>
      <c r="H110" s="124"/>
      <c r="I110" s="123"/>
      <c r="J110" s="123"/>
      <c r="K110" s="123"/>
      <c r="L110" s="125"/>
    </row>
    <row r="111" spans="1:24" ht="17.25" x14ac:dyDescent="0.3">
      <c r="A111" s="236" t="s">
        <v>206</v>
      </c>
      <c r="B111" s="233"/>
      <c r="C111" s="234"/>
      <c r="D111" s="234"/>
      <c r="E111" s="123"/>
      <c r="F111" s="123"/>
      <c r="G111" s="124"/>
      <c r="H111" s="124"/>
      <c r="I111" s="123"/>
      <c r="J111" s="123"/>
      <c r="K111" s="123"/>
      <c r="L111" s="125"/>
      <c r="T111" s="284"/>
      <c r="U111" s="284"/>
      <c r="V111" s="284"/>
      <c r="W111" s="284"/>
      <c r="X111" s="284"/>
    </row>
    <row r="112" spans="1:24" ht="15.75" thickBot="1" x14ac:dyDescent="0.3">
      <c r="A112" s="232"/>
      <c r="B112" s="233"/>
      <c r="C112" s="234"/>
      <c r="D112" s="234"/>
      <c r="E112" s="123"/>
      <c r="F112" s="123"/>
      <c r="G112" s="124"/>
      <c r="H112" s="124"/>
      <c r="I112" s="123"/>
      <c r="J112" s="123"/>
      <c r="K112" s="123"/>
      <c r="L112" s="125"/>
      <c r="T112" s="284"/>
      <c r="U112" s="284"/>
      <c r="V112" s="284"/>
      <c r="W112" s="284"/>
      <c r="X112" s="284"/>
    </row>
    <row r="113" spans="1:24" ht="39" customHeight="1" thickBot="1" x14ac:dyDescent="0.3">
      <c r="A113" s="279" t="s">
        <v>207</v>
      </c>
      <c r="B113" s="280"/>
      <c r="C113" s="280"/>
      <c r="D113" s="259">
        <v>0</v>
      </c>
      <c r="E113" s="244">
        <f>SUM(D113)</f>
        <v>0</v>
      </c>
      <c r="F113" s="123"/>
      <c r="G113" s="124"/>
      <c r="H113" s="124"/>
      <c r="I113" s="123"/>
      <c r="J113" s="245"/>
      <c r="K113" s="123"/>
      <c r="L113" s="246"/>
      <c r="M113" s="96"/>
      <c r="N113" s="95"/>
      <c r="O113" s="99"/>
      <c r="P113" s="95"/>
      <c r="Q113" s="95"/>
      <c r="R113" s="95"/>
      <c r="S113" s="95"/>
      <c r="T113" s="95"/>
      <c r="U113" s="95"/>
      <c r="V113" s="95"/>
      <c r="W113" s="97"/>
      <c r="X113" s="97"/>
    </row>
    <row r="114" spans="1:24" x14ac:dyDescent="0.25">
      <c r="A114" s="122"/>
      <c r="B114" s="123"/>
      <c r="C114" s="123"/>
      <c r="D114" s="123"/>
      <c r="E114" s="123"/>
      <c r="F114" s="123"/>
      <c r="G114" s="124"/>
      <c r="H114" s="124"/>
      <c r="I114" s="123"/>
      <c r="J114" s="123"/>
      <c r="K114" s="123"/>
      <c r="L114" s="125"/>
    </row>
    <row r="115" spans="1:24" ht="15.75" thickBot="1" x14ac:dyDescent="0.3">
      <c r="A115" s="122"/>
      <c r="B115" s="123"/>
      <c r="C115" s="123"/>
      <c r="D115" s="123"/>
      <c r="E115" s="123"/>
      <c r="F115" s="123"/>
      <c r="G115" s="124"/>
      <c r="H115" s="124"/>
      <c r="I115" s="123"/>
      <c r="J115" s="123"/>
      <c r="K115" s="123"/>
      <c r="L115" s="125"/>
    </row>
    <row r="116" spans="1:24" ht="28.5" customHeight="1" x14ac:dyDescent="0.25">
      <c r="A116" s="281" t="s">
        <v>216</v>
      </c>
      <c r="B116" s="282"/>
      <c r="C116" s="282"/>
      <c r="D116" s="282"/>
      <c r="E116" s="283"/>
      <c r="F116" s="123"/>
      <c r="G116" s="124"/>
      <c r="H116" s="124"/>
      <c r="I116" s="123"/>
      <c r="J116" s="123"/>
      <c r="K116" s="123"/>
      <c r="L116" s="125"/>
    </row>
    <row r="117" spans="1:24" x14ac:dyDescent="0.25">
      <c r="A117" s="264" t="s">
        <v>221</v>
      </c>
      <c r="B117" s="265"/>
      <c r="C117" s="265"/>
      <c r="D117" s="265"/>
      <c r="E117" s="266"/>
      <c r="F117" s="123"/>
      <c r="G117" s="124"/>
      <c r="H117" s="124"/>
      <c r="I117" s="123"/>
      <c r="J117" s="123"/>
      <c r="K117" s="123"/>
      <c r="L117" s="125"/>
    </row>
    <row r="118" spans="1:24" x14ac:dyDescent="0.25">
      <c r="A118" s="273" t="s">
        <v>217</v>
      </c>
      <c r="B118" s="274"/>
      <c r="C118" s="274"/>
      <c r="D118" s="274"/>
      <c r="E118" s="275"/>
      <c r="F118" s="123"/>
      <c r="G118" s="124"/>
      <c r="H118" s="124"/>
      <c r="I118" s="123"/>
      <c r="J118" s="123"/>
      <c r="K118" s="123"/>
      <c r="L118" s="125"/>
    </row>
    <row r="119" spans="1:24" ht="15" customHeight="1" x14ac:dyDescent="0.25">
      <c r="A119" s="264" t="s">
        <v>218</v>
      </c>
      <c r="B119" s="265"/>
      <c r="C119" s="265"/>
      <c r="D119" s="265"/>
      <c r="E119" s="266"/>
      <c r="F119" s="123"/>
      <c r="G119" s="124"/>
      <c r="H119" s="124"/>
      <c r="I119" s="123"/>
      <c r="J119" s="123"/>
      <c r="K119" s="123"/>
      <c r="L119" s="125"/>
    </row>
    <row r="120" spans="1:24" x14ac:dyDescent="0.25">
      <c r="A120" s="264" t="s">
        <v>209</v>
      </c>
      <c r="B120" s="265"/>
      <c r="C120" s="265"/>
      <c r="D120" s="265"/>
      <c r="E120" s="266"/>
      <c r="F120" s="123"/>
      <c r="G120" s="124"/>
      <c r="H120" s="124"/>
      <c r="I120" s="123"/>
      <c r="J120" s="123"/>
      <c r="K120" s="123"/>
      <c r="L120" s="125"/>
    </row>
    <row r="121" spans="1:24" ht="15.75" thickBot="1" x14ac:dyDescent="0.3">
      <c r="A121" s="111" t="s">
        <v>208</v>
      </c>
      <c r="B121" s="112"/>
      <c r="C121" s="112"/>
      <c r="D121" s="112"/>
      <c r="E121" s="113"/>
      <c r="F121" s="123"/>
      <c r="G121" s="124"/>
      <c r="H121" s="124"/>
      <c r="I121" s="123"/>
      <c r="J121" s="123"/>
      <c r="K121" s="123"/>
      <c r="L121" s="125"/>
    </row>
    <row r="122" spans="1:24" s="98" customFormat="1" x14ac:dyDescent="0.25">
      <c r="A122" s="285"/>
      <c r="B122" s="260"/>
      <c r="C122" s="260"/>
      <c r="D122" s="260"/>
      <c r="E122" s="260"/>
      <c r="F122" s="123"/>
      <c r="G122" s="124"/>
      <c r="H122" s="124"/>
      <c r="I122" s="123"/>
      <c r="J122" s="123"/>
      <c r="K122" s="123"/>
      <c r="L122" s="125"/>
    </row>
    <row r="123" spans="1:24" s="98" customFormat="1" x14ac:dyDescent="0.25">
      <c r="A123" s="285"/>
      <c r="B123" s="260"/>
      <c r="C123" s="260"/>
      <c r="D123" s="260"/>
      <c r="E123" s="260"/>
      <c r="F123" s="123"/>
      <c r="G123" s="124"/>
      <c r="H123" s="124"/>
      <c r="I123" s="123"/>
      <c r="J123" s="123"/>
      <c r="K123" s="123"/>
      <c r="L123" s="125"/>
    </row>
    <row r="124" spans="1:24" x14ac:dyDescent="0.25">
      <c r="A124" s="122"/>
      <c r="B124" s="123"/>
      <c r="C124" s="123"/>
      <c r="D124" s="123"/>
      <c r="E124" s="123"/>
      <c r="F124" s="123"/>
      <c r="G124" s="124"/>
      <c r="H124" s="124"/>
      <c r="I124" s="123"/>
      <c r="J124" s="123"/>
      <c r="K124" s="123"/>
      <c r="L124" s="125"/>
    </row>
    <row r="125" spans="1:24" ht="15.75" thickBot="1" x14ac:dyDescent="0.3">
      <c r="A125" s="247" t="s">
        <v>210</v>
      </c>
      <c r="B125" s="248"/>
      <c r="C125" s="248"/>
      <c r="D125" s="123"/>
      <c r="E125" s="123"/>
      <c r="F125" s="123"/>
      <c r="G125" s="124"/>
      <c r="H125" s="124"/>
      <c r="I125" s="123"/>
      <c r="J125" s="123"/>
      <c r="K125" s="123"/>
      <c r="L125" s="125"/>
    </row>
    <row r="126" spans="1:24" x14ac:dyDescent="0.25">
      <c r="A126" s="267" t="s">
        <v>211</v>
      </c>
      <c r="B126" s="268"/>
      <c r="C126" s="268"/>
      <c r="D126" s="268"/>
      <c r="E126" s="269"/>
      <c r="F126" s="123"/>
      <c r="G126" s="124"/>
      <c r="H126" s="124"/>
      <c r="I126" s="123"/>
      <c r="J126" s="123"/>
      <c r="K126" s="123"/>
      <c r="L126" s="125"/>
    </row>
    <row r="127" spans="1:24" x14ac:dyDescent="0.25">
      <c r="A127" s="270" t="s">
        <v>212</v>
      </c>
      <c r="B127" s="271"/>
      <c r="C127" s="271"/>
      <c r="D127" s="271"/>
      <c r="E127" s="272"/>
      <c r="F127" s="123"/>
      <c r="G127" s="124"/>
      <c r="H127" s="124"/>
      <c r="I127" s="123"/>
      <c r="J127" s="123"/>
      <c r="K127" s="123"/>
      <c r="L127" s="125"/>
    </row>
    <row r="128" spans="1:24" x14ac:dyDescent="0.25">
      <c r="A128" s="270" t="s">
        <v>213</v>
      </c>
      <c r="B128" s="271"/>
      <c r="C128" s="271"/>
      <c r="D128" s="271"/>
      <c r="E128" s="272"/>
      <c r="F128" s="123"/>
      <c r="G128" s="124"/>
      <c r="H128" s="124"/>
      <c r="I128" s="123"/>
      <c r="J128" s="123"/>
      <c r="K128" s="123"/>
      <c r="L128" s="125"/>
    </row>
    <row r="129" spans="1:12" x14ac:dyDescent="0.25">
      <c r="A129" s="270" t="s">
        <v>214</v>
      </c>
      <c r="B129" s="271"/>
      <c r="C129" s="271"/>
      <c r="D129" s="271"/>
      <c r="E129" s="272"/>
      <c r="F129" s="123"/>
      <c r="G129" s="124"/>
      <c r="H129" s="124"/>
      <c r="I129" s="123"/>
      <c r="J129" s="123"/>
      <c r="K129" s="123"/>
      <c r="L129" s="125"/>
    </row>
    <row r="130" spans="1:12" ht="33" customHeight="1" thickBot="1" x14ac:dyDescent="0.3">
      <c r="A130" s="261" t="s">
        <v>215</v>
      </c>
      <c r="B130" s="262"/>
      <c r="C130" s="262"/>
      <c r="D130" s="262"/>
      <c r="E130" s="263"/>
      <c r="F130" s="123"/>
      <c r="G130" s="124"/>
      <c r="H130" s="124"/>
      <c r="I130" s="123"/>
      <c r="J130" s="123"/>
      <c r="K130" s="123"/>
      <c r="L130" s="125"/>
    </row>
    <row r="131" spans="1:12" ht="15.75" thickBot="1" x14ac:dyDescent="0.3">
      <c r="A131" s="116"/>
      <c r="B131" s="114"/>
      <c r="C131" s="114"/>
      <c r="D131" s="114"/>
      <c r="E131" s="114"/>
      <c r="F131" s="114"/>
      <c r="G131" s="117"/>
      <c r="H131" s="117"/>
      <c r="I131" s="114"/>
      <c r="J131" s="114"/>
      <c r="K131" s="114"/>
      <c r="L131" s="115"/>
    </row>
  </sheetData>
  <sheetProtection password="E98F" sheet="1" objects="1" scenarios="1"/>
  <mergeCells count="13">
    <mergeCell ref="A118:E118"/>
    <mergeCell ref="E105:K105"/>
    <mergeCell ref="A108:C108"/>
    <mergeCell ref="A113:C113"/>
    <mergeCell ref="A116:E116"/>
    <mergeCell ref="A117:E117"/>
    <mergeCell ref="A130:E130"/>
    <mergeCell ref="A119:E119"/>
    <mergeCell ref="A120:E120"/>
    <mergeCell ref="A126:E126"/>
    <mergeCell ref="A127:E127"/>
    <mergeCell ref="A128:E128"/>
    <mergeCell ref="A129:E12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workbookViewId="0">
      <selection activeCell="C15" sqref="C15"/>
    </sheetView>
  </sheetViews>
  <sheetFormatPr defaultRowHeight="15" x14ac:dyDescent="0.25"/>
  <cols>
    <col min="1" max="1" width="15.28515625" customWidth="1"/>
    <col min="2" max="2" width="97" bestFit="1" customWidth="1"/>
    <col min="3" max="3" width="24.140625" style="11" customWidth="1"/>
    <col min="4" max="4" width="26.42578125" bestFit="1" customWidth="1"/>
    <col min="6" max="6" width="7.28515625" bestFit="1" customWidth="1"/>
    <col min="7" max="7" width="10.85546875" bestFit="1" customWidth="1"/>
    <col min="8" max="8" width="10.85546875" style="11" customWidth="1"/>
    <col min="9" max="9" width="9" bestFit="1" customWidth="1"/>
    <col min="11" max="11" width="8.85546875" bestFit="1" customWidth="1"/>
    <col min="12" max="12" width="7.42578125" bestFit="1" customWidth="1"/>
  </cols>
  <sheetData>
    <row r="1" spans="1:12" ht="77.25" thickBot="1" x14ac:dyDescent="0.3">
      <c r="A1" s="7" t="s">
        <v>1</v>
      </c>
      <c r="B1" s="59" t="s">
        <v>94</v>
      </c>
      <c r="C1" s="7" t="s">
        <v>52</v>
      </c>
      <c r="D1" s="7" t="s">
        <v>2</v>
      </c>
      <c r="E1" s="7" t="s">
        <v>34</v>
      </c>
      <c r="F1" s="9" t="s">
        <v>45</v>
      </c>
      <c r="G1" s="9" t="s">
        <v>113</v>
      </c>
      <c r="H1" s="9" t="s">
        <v>117</v>
      </c>
      <c r="I1" s="9" t="s">
        <v>3</v>
      </c>
      <c r="J1" s="9" t="s">
        <v>10</v>
      </c>
      <c r="K1" s="9" t="s">
        <v>0</v>
      </c>
      <c r="L1" s="9" t="s">
        <v>42</v>
      </c>
    </row>
    <row r="2" spans="1:12" s="90" customFormat="1" x14ac:dyDescent="0.25">
      <c r="A2" s="81">
        <v>3381211</v>
      </c>
      <c r="B2" s="82" t="s">
        <v>84</v>
      </c>
      <c r="C2" s="83"/>
      <c r="D2" s="83"/>
      <c r="E2" s="84"/>
      <c r="F2" s="85">
        <v>550</v>
      </c>
      <c r="G2" s="85">
        <v>20</v>
      </c>
      <c r="H2" s="85">
        <f>F2+G2</f>
        <v>570</v>
      </c>
      <c r="I2" s="86"/>
      <c r="J2" s="87"/>
      <c r="K2" s="88"/>
      <c r="L2" s="89"/>
    </row>
    <row r="3" spans="1:12" s="11" customFormat="1" x14ac:dyDescent="0.25">
      <c r="A3" s="60">
        <v>3466327</v>
      </c>
      <c r="B3" s="61" t="s">
        <v>83</v>
      </c>
      <c r="C3" s="69" t="s">
        <v>4</v>
      </c>
      <c r="D3" s="62"/>
      <c r="E3" s="63"/>
      <c r="F3" s="64">
        <v>25</v>
      </c>
      <c r="G3" s="64"/>
      <c r="H3" s="64">
        <f t="shared" ref="H3:H61" si="0">F3+G3</f>
        <v>25</v>
      </c>
      <c r="I3" s="65"/>
      <c r="J3" s="66"/>
      <c r="K3" s="67"/>
      <c r="L3" s="68"/>
    </row>
    <row r="4" spans="1:12" s="11" customFormat="1" ht="23.25" x14ac:dyDescent="0.25">
      <c r="A4" s="60">
        <v>2848467</v>
      </c>
      <c r="B4" s="71" t="s">
        <v>119</v>
      </c>
      <c r="C4" s="69" t="s">
        <v>4</v>
      </c>
      <c r="D4" s="62"/>
      <c r="E4" s="63"/>
      <c r="F4" s="64">
        <v>210</v>
      </c>
      <c r="G4" s="64">
        <v>5</v>
      </c>
      <c r="H4" s="64">
        <f t="shared" si="0"/>
        <v>215</v>
      </c>
      <c r="I4" s="65"/>
      <c r="J4" s="66"/>
      <c r="K4" s="67"/>
      <c r="L4" s="68"/>
    </row>
    <row r="5" spans="1:12" s="11" customFormat="1" ht="23.25" x14ac:dyDescent="0.25">
      <c r="A5" s="60">
        <v>2848434</v>
      </c>
      <c r="B5" s="71" t="s">
        <v>118</v>
      </c>
      <c r="C5" s="69" t="s">
        <v>4</v>
      </c>
      <c r="D5" s="72"/>
      <c r="E5" s="63"/>
      <c r="F5" s="64">
        <v>207</v>
      </c>
      <c r="G5" s="64">
        <v>0</v>
      </c>
      <c r="H5" s="64">
        <f t="shared" si="0"/>
        <v>207</v>
      </c>
      <c r="I5" s="65"/>
      <c r="J5" s="66"/>
      <c r="K5" s="67"/>
      <c r="L5" s="68"/>
    </row>
    <row r="6" spans="1:12" s="11" customFormat="1" x14ac:dyDescent="0.25">
      <c r="A6" s="60">
        <v>3336055</v>
      </c>
      <c r="B6" s="61" t="s">
        <v>97</v>
      </c>
      <c r="C6" s="62"/>
      <c r="D6" s="62"/>
      <c r="E6" s="63"/>
      <c r="F6" s="64">
        <v>20</v>
      </c>
      <c r="G6" s="64">
        <v>0</v>
      </c>
      <c r="H6" s="64">
        <f t="shared" si="0"/>
        <v>20</v>
      </c>
      <c r="I6" s="65"/>
      <c r="J6" s="66"/>
      <c r="K6" s="67"/>
      <c r="L6" s="68"/>
    </row>
    <row r="7" spans="1:12" s="11" customFormat="1" x14ac:dyDescent="0.25">
      <c r="A7" s="60">
        <v>105811</v>
      </c>
      <c r="B7" s="61" t="s">
        <v>73</v>
      </c>
      <c r="C7" s="70"/>
      <c r="D7" s="70"/>
      <c r="E7" s="63"/>
      <c r="F7" s="64">
        <v>40</v>
      </c>
      <c r="G7" s="64">
        <v>0</v>
      </c>
      <c r="H7" s="64">
        <f t="shared" si="0"/>
        <v>40</v>
      </c>
      <c r="I7" s="65"/>
      <c r="J7" s="66"/>
      <c r="K7" s="67"/>
      <c r="L7" s="68"/>
    </row>
    <row r="8" spans="1:12" s="11" customFormat="1" x14ac:dyDescent="0.25">
      <c r="A8" s="60">
        <v>105308</v>
      </c>
      <c r="B8" s="61" t="s">
        <v>75</v>
      </c>
      <c r="C8" s="70"/>
      <c r="D8" s="70"/>
      <c r="E8" s="63"/>
      <c r="F8" s="64">
        <v>40</v>
      </c>
      <c r="G8" s="64">
        <v>0</v>
      </c>
      <c r="H8" s="64">
        <f t="shared" si="0"/>
        <v>40</v>
      </c>
      <c r="I8" s="65"/>
      <c r="J8" s="66"/>
      <c r="K8" s="67"/>
      <c r="L8" s="68"/>
    </row>
    <row r="9" spans="1:12" s="11" customFormat="1" x14ac:dyDescent="0.25">
      <c r="A9" s="60">
        <v>105434</v>
      </c>
      <c r="B9" s="61" t="s">
        <v>64</v>
      </c>
      <c r="C9" s="70"/>
      <c r="D9" s="70"/>
      <c r="E9" s="63"/>
      <c r="F9" s="64">
        <v>80</v>
      </c>
      <c r="G9" s="64">
        <v>0</v>
      </c>
      <c r="H9" s="64">
        <f t="shared" si="0"/>
        <v>80</v>
      </c>
      <c r="I9" s="65"/>
      <c r="J9" s="66"/>
      <c r="K9" s="67"/>
      <c r="L9" s="68"/>
    </row>
    <row r="10" spans="1:12" s="90" customFormat="1" x14ac:dyDescent="0.25">
      <c r="A10" s="81">
        <v>103608</v>
      </c>
      <c r="B10" s="82" t="s">
        <v>55</v>
      </c>
      <c r="C10" s="83"/>
      <c r="D10" s="83"/>
      <c r="E10" s="84"/>
      <c r="F10" s="85">
        <v>178</v>
      </c>
      <c r="G10" s="85">
        <v>0</v>
      </c>
      <c r="H10" s="85">
        <f t="shared" si="0"/>
        <v>178</v>
      </c>
      <c r="I10" s="86"/>
      <c r="J10" s="87"/>
      <c r="K10" s="88"/>
      <c r="L10" s="89"/>
    </row>
    <row r="11" spans="1:12" s="90" customFormat="1" x14ac:dyDescent="0.25">
      <c r="A11" s="81">
        <v>103596</v>
      </c>
      <c r="B11" s="82" t="s">
        <v>57</v>
      </c>
      <c r="C11" s="83"/>
      <c r="D11" s="83"/>
      <c r="E11" s="84"/>
      <c r="F11" s="85">
        <v>118</v>
      </c>
      <c r="G11" s="85">
        <v>0</v>
      </c>
      <c r="H11" s="85">
        <f t="shared" si="0"/>
        <v>118</v>
      </c>
      <c r="I11" s="86"/>
      <c r="J11" s="87"/>
      <c r="K11" s="88"/>
      <c r="L11" s="89"/>
    </row>
    <row r="12" spans="1:12" s="11" customFormat="1" ht="23.25" x14ac:dyDescent="0.25">
      <c r="A12" s="60">
        <v>106175</v>
      </c>
      <c r="B12" s="71" t="s">
        <v>59</v>
      </c>
      <c r="C12" s="69" t="s">
        <v>4</v>
      </c>
      <c r="D12" s="62"/>
      <c r="E12" s="63"/>
      <c r="F12" s="64">
        <v>115</v>
      </c>
      <c r="G12" s="64">
        <v>0</v>
      </c>
      <c r="H12" s="64">
        <f t="shared" si="0"/>
        <v>115</v>
      </c>
      <c r="I12" s="65"/>
      <c r="J12" s="66"/>
      <c r="K12" s="67"/>
      <c r="L12" s="68"/>
    </row>
    <row r="13" spans="1:12" s="90" customFormat="1" x14ac:dyDescent="0.25">
      <c r="A13" s="81">
        <v>2180471</v>
      </c>
      <c r="B13" s="82" t="s">
        <v>79</v>
      </c>
      <c r="C13" s="83"/>
      <c r="D13" s="83"/>
      <c r="E13" s="84"/>
      <c r="F13" s="85">
        <v>30</v>
      </c>
      <c r="G13" s="85">
        <v>0</v>
      </c>
      <c r="H13" s="85">
        <f t="shared" si="0"/>
        <v>30</v>
      </c>
      <c r="I13" s="86"/>
      <c r="J13" s="87"/>
      <c r="K13" s="88"/>
      <c r="L13" s="89"/>
    </row>
    <row r="14" spans="1:12" s="11" customFormat="1" x14ac:dyDescent="0.25">
      <c r="A14" s="60">
        <v>1864488</v>
      </c>
      <c r="B14" s="61" t="s">
        <v>102</v>
      </c>
      <c r="C14" s="62"/>
      <c r="D14" s="62"/>
      <c r="E14" s="63"/>
      <c r="F14" s="64">
        <v>12</v>
      </c>
      <c r="G14" s="64">
        <v>0</v>
      </c>
      <c r="H14" s="64">
        <f t="shared" si="0"/>
        <v>12</v>
      </c>
      <c r="I14" s="65"/>
      <c r="J14" s="66"/>
      <c r="K14" s="67"/>
      <c r="L14" s="68"/>
    </row>
    <row r="15" spans="1:12" s="11" customFormat="1" x14ac:dyDescent="0.25">
      <c r="A15" s="60">
        <v>3116773</v>
      </c>
      <c r="B15" s="61" t="s">
        <v>56</v>
      </c>
      <c r="C15" s="70"/>
      <c r="D15" s="70"/>
      <c r="E15" s="63"/>
      <c r="F15" s="64">
        <v>175</v>
      </c>
      <c r="G15" s="64">
        <v>0</v>
      </c>
      <c r="H15" s="64">
        <f t="shared" si="0"/>
        <v>175</v>
      </c>
      <c r="I15" s="65"/>
      <c r="J15" s="66"/>
      <c r="K15" s="67"/>
      <c r="L15" s="68"/>
    </row>
    <row r="16" spans="1:12" s="11" customFormat="1" x14ac:dyDescent="0.25">
      <c r="A16" s="60">
        <v>3116875</v>
      </c>
      <c r="B16" s="73" t="s">
        <v>68</v>
      </c>
      <c r="C16" s="62"/>
      <c r="D16" s="62"/>
      <c r="E16" s="63"/>
      <c r="F16" s="64">
        <v>55</v>
      </c>
      <c r="G16" s="64">
        <v>0</v>
      </c>
      <c r="H16" s="64">
        <f t="shared" si="0"/>
        <v>55</v>
      </c>
      <c r="I16" s="65"/>
      <c r="J16" s="66"/>
      <c r="K16" s="67"/>
      <c r="L16" s="68"/>
    </row>
    <row r="17" spans="1:12" s="11" customFormat="1" x14ac:dyDescent="0.25">
      <c r="A17" s="60">
        <v>1491489</v>
      </c>
      <c r="B17" s="61" t="s">
        <v>108</v>
      </c>
      <c r="C17" s="69" t="s">
        <v>4</v>
      </c>
      <c r="D17" s="62"/>
      <c r="E17" s="63"/>
      <c r="F17" s="64">
        <v>12</v>
      </c>
      <c r="G17" s="64">
        <v>0</v>
      </c>
      <c r="H17" s="64">
        <f t="shared" si="0"/>
        <v>12</v>
      </c>
      <c r="I17" s="65"/>
      <c r="J17" s="66"/>
      <c r="K17" s="67"/>
      <c r="L17" s="68"/>
    </row>
    <row r="18" spans="1:12" s="11" customFormat="1" x14ac:dyDescent="0.25">
      <c r="A18" s="60">
        <v>184835</v>
      </c>
      <c r="B18" s="61" t="s">
        <v>53</v>
      </c>
      <c r="C18" s="70"/>
      <c r="D18" s="70"/>
      <c r="E18" s="63"/>
      <c r="F18" s="64">
        <v>139</v>
      </c>
      <c r="G18" s="64">
        <v>0</v>
      </c>
      <c r="H18" s="64">
        <f t="shared" si="0"/>
        <v>139</v>
      </c>
      <c r="I18" s="65"/>
      <c r="J18" s="66"/>
      <c r="K18" s="67"/>
      <c r="L18" s="68"/>
    </row>
    <row r="19" spans="1:12" s="11" customFormat="1" x14ac:dyDescent="0.25">
      <c r="A19" s="60">
        <v>338609</v>
      </c>
      <c r="B19" s="61" t="s">
        <v>107</v>
      </c>
      <c r="C19" s="62"/>
      <c r="D19" s="62"/>
      <c r="E19" s="63"/>
      <c r="F19" s="64">
        <v>12</v>
      </c>
      <c r="G19" s="64">
        <v>0</v>
      </c>
      <c r="H19" s="64">
        <f t="shared" si="0"/>
        <v>12</v>
      </c>
      <c r="I19" s="65"/>
      <c r="J19" s="66"/>
      <c r="K19" s="67"/>
      <c r="L19" s="68"/>
    </row>
    <row r="20" spans="1:12" s="11" customFormat="1" x14ac:dyDescent="0.25">
      <c r="A20" s="60">
        <v>139839</v>
      </c>
      <c r="B20" s="61" t="s">
        <v>58</v>
      </c>
      <c r="C20" s="62"/>
      <c r="D20" s="62"/>
      <c r="E20" s="63"/>
      <c r="F20" s="64">
        <v>132</v>
      </c>
      <c r="G20" s="64">
        <v>0</v>
      </c>
      <c r="H20" s="64">
        <f t="shared" si="0"/>
        <v>132</v>
      </c>
      <c r="I20" s="65"/>
      <c r="J20" s="66"/>
      <c r="K20" s="67"/>
      <c r="L20" s="68"/>
    </row>
    <row r="21" spans="1:12" s="11" customFormat="1" x14ac:dyDescent="0.25">
      <c r="A21" s="60">
        <v>3770248</v>
      </c>
      <c r="B21" s="71" t="s">
        <v>72</v>
      </c>
      <c r="C21" s="62"/>
      <c r="D21" s="62"/>
      <c r="E21" s="63"/>
      <c r="F21" s="64">
        <v>45</v>
      </c>
      <c r="G21" s="64">
        <v>0</v>
      </c>
      <c r="H21" s="64">
        <f t="shared" si="0"/>
        <v>45</v>
      </c>
      <c r="I21" s="65"/>
      <c r="J21" s="66"/>
      <c r="K21" s="67"/>
      <c r="L21" s="68"/>
    </row>
    <row r="22" spans="1:12" s="11" customFormat="1" x14ac:dyDescent="0.25">
      <c r="A22" s="60">
        <v>157796</v>
      </c>
      <c r="B22" s="61" t="s">
        <v>54</v>
      </c>
      <c r="C22" s="69" t="s">
        <v>4</v>
      </c>
      <c r="D22" s="70"/>
      <c r="E22" s="63"/>
      <c r="F22" s="64">
        <v>125</v>
      </c>
      <c r="G22" s="64">
        <v>0</v>
      </c>
      <c r="H22" s="64">
        <f t="shared" si="0"/>
        <v>125</v>
      </c>
      <c r="I22" s="65"/>
      <c r="J22" s="66"/>
      <c r="K22" s="67"/>
      <c r="L22" s="68"/>
    </row>
    <row r="23" spans="1:12" s="11" customFormat="1" x14ac:dyDescent="0.25">
      <c r="A23" s="60">
        <v>1581801</v>
      </c>
      <c r="B23" s="61" t="s">
        <v>80</v>
      </c>
      <c r="C23" s="62"/>
      <c r="D23" s="62"/>
      <c r="E23" s="63"/>
      <c r="F23" s="64">
        <v>25</v>
      </c>
      <c r="G23" s="64">
        <v>0</v>
      </c>
      <c r="H23" s="64">
        <f t="shared" si="0"/>
        <v>25</v>
      </c>
      <c r="I23" s="65"/>
      <c r="J23" s="66"/>
      <c r="K23" s="67"/>
      <c r="L23" s="68"/>
    </row>
    <row r="24" spans="1:12" s="11" customFormat="1" x14ac:dyDescent="0.25">
      <c r="A24" s="60">
        <v>3046873</v>
      </c>
      <c r="B24" s="61" t="s">
        <v>60</v>
      </c>
      <c r="C24" s="69" t="s">
        <v>4</v>
      </c>
      <c r="D24" s="62"/>
      <c r="E24" s="63"/>
      <c r="F24" s="64">
        <v>100</v>
      </c>
      <c r="G24" s="64">
        <v>0</v>
      </c>
      <c r="H24" s="64">
        <f t="shared" si="0"/>
        <v>100</v>
      </c>
      <c r="I24" s="65"/>
      <c r="J24" s="66"/>
      <c r="K24" s="67"/>
      <c r="L24" s="68"/>
    </row>
    <row r="25" spans="1:12" s="11" customFormat="1" x14ac:dyDescent="0.25">
      <c r="A25" s="60">
        <v>2854082</v>
      </c>
      <c r="B25" s="61" t="s">
        <v>69</v>
      </c>
      <c r="C25" s="62"/>
      <c r="D25" s="62"/>
      <c r="E25" s="63"/>
      <c r="F25" s="64">
        <v>83</v>
      </c>
      <c r="G25" s="64">
        <v>0</v>
      </c>
      <c r="H25" s="64">
        <f t="shared" si="0"/>
        <v>83</v>
      </c>
      <c r="I25" s="65"/>
      <c r="J25" s="66"/>
      <c r="K25" s="67"/>
      <c r="L25" s="68"/>
    </row>
    <row r="26" spans="1:12" s="11" customFormat="1" ht="23.25" x14ac:dyDescent="0.25">
      <c r="A26" s="60">
        <v>130076</v>
      </c>
      <c r="B26" s="71" t="s">
        <v>71</v>
      </c>
      <c r="C26" s="69" t="s">
        <v>4</v>
      </c>
      <c r="D26" s="62"/>
      <c r="E26" s="63"/>
      <c r="F26" s="64">
        <v>46</v>
      </c>
      <c r="G26" s="64">
        <v>0</v>
      </c>
      <c r="H26" s="64">
        <f t="shared" si="0"/>
        <v>46</v>
      </c>
      <c r="I26" s="65"/>
      <c r="J26" s="66"/>
      <c r="K26" s="67"/>
      <c r="L26" s="68"/>
    </row>
    <row r="27" spans="1:12" s="11" customFormat="1" x14ac:dyDescent="0.25">
      <c r="A27" s="60">
        <v>2854105</v>
      </c>
      <c r="B27" s="61" t="s">
        <v>86</v>
      </c>
      <c r="C27" s="62"/>
      <c r="D27" s="62"/>
      <c r="E27" s="63"/>
      <c r="F27" s="64">
        <v>24</v>
      </c>
      <c r="G27" s="64">
        <v>0</v>
      </c>
      <c r="H27" s="64">
        <f t="shared" si="0"/>
        <v>24</v>
      </c>
      <c r="I27" s="65"/>
      <c r="J27" s="66"/>
      <c r="K27" s="67"/>
      <c r="L27" s="68"/>
    </row>
    <row r="28" spans="1:12" s="11" customFormat="1" x14ac:dyDescent="0.25">
      <c r="A28" s="60">
        <v>4163497</v>
      </c>
      <c r="B28" s="61" t="s">
        <v>100</v>
      </c>
      <c r="C28" s="62"/>
      <c r="D28" s="62"/>
      <c r="E28" s="63"/>
      <c r="F28" s="64">
        <v>16</v>
      </c>
      <c r="G28" s="64">
        <v>0</v>
      </c>
      <c r="H28" s="64">
        <f t="shared" si="0"/>
        <v>16</v>
      </c>
      <c r="I28" s="65"/>
      <c r="J28" s="66"/>
      <c r="K28" s="67"/>
      <c r="L28" s="68"/>
    </row>
    <row r="29" spans="1:12" s="11" customFormat="1" x14ac:dyDescent="0.25">
      <c r="A29" s="60">
        <v>149583</v>
      </c>
      <c r="B29" s="61" t="s">
        <v>103</v>
      </c>
      <c r="C29" s="69" t="s">
        <v>4</v>
      </c>
      <c r="D29" s="62"/>
      <c r="E29" s="63"/>
      <c r="F29" s="64">
        <v>12</v>
      </c>
      <c r="G29" s="64">
        <v>0</v>
      </c>
      <c r="H29" s="64">
        <f t="shared" si="0"/>
        <v>12</v>
      </c>
      <c r="I29" s="65"/>
      <c r="J29" s="66"/>
      <c r="K29" s="67"/>
      <c r="L29" s="68"/>
    </row>
    <row r="30" spans="1:12" s="11" customFormat="1" x14ac:dyDescent="0.25">
      <c r="A30" s="60">
        <v>149628</v>
      </c>
      <c r="B30" s="61" t="s">
        <v>104</v>
      </c>
      <c r="C30" s="69" t="s">
        <v>4</v>
      </c>
      <c r="D30" s="62"/>
      <c r="E30" s="63"/>
      <c r="F30" s="64">
        <v>12</v>
      </c>
      <c r="G30" s="64">
        <v>0</v>
      </c>
      <c r="H30" s="64">
        <f t="shared" si="0"/>
        <v>12</v>
      </c>
      <c r="I30" s="65"/>
      <c r="J30" s="66"/>
      <c r="K30" s="67"/>
      <c r="L30" s="68"/>
    </row>
    <row r="31" spans="1:12" s="11" customFormat="1" x14ac:dyDescent="0.25">
      <c r="A31" s="60">
        <v>150508</v>
      </c>
      <c r="B31" s="61" t="s">
        <v>105</v>
      </c>
      <c r="C31" s="62"/>
      <c r="D31" s="62"/>
      <c r="E31" s="63"/>
      <c r="F31" s="64">
        <v>12</v>
      </c>
      <c r="G31" s="64">
        <v>0</v>
      </c>
      <c r="H31" s="64">
        <f t="shared" si="0"/>
        <v>12</v>
      </c>
      <c r="I31" s="65"/>
      <c r="J31" s="66"/>
      <c r="K31" s="67"/>
      <c r="L31" s="68"/>
    </row>
    <row r="32" spans="1:12" s="11" customFormat="1" x14ac:dyDescent="0.25">
      <c r="A32" s="60">
        <v>4159389</v>
      </c>
      <c r="B32" s="61" t="s">
        <v>106</v>
      </c>
      <c r="C32" s="62"/>
      <c r="D32" s="62"/>
      <c r="E32" s="63"/>
      <c r="F32" s="64">
        <v>12</v>
      </c>
      <c r="G32" s="64">
        <v>0</v>
      </c>
      <c r="H32" s="64">
        <f t="shared" si="0"/>
        <v>12</v>
      </c>
      <c r="I32" s="65"/>
      <c r="J32" s="66"/>
      <c r="K32" s="67"/>
      <c r="L32" s="68"/>
    </row>
    <row r="33" spans="1:13" s="11" customFormat="1" x14ac:dyDescent="0.25">
      <c r="A33" s="60">
        <v>144405</v>
      </c>
      <c r="B33" s="61" t="s">
        <v>70</v>
      </c>
      <c r="C33" s="62"/>
      <c r="D33" s="62"/>
      <c r="E33" s="63"/>
      <c r="F33" s="64">
        <v>48</v>
      </c>
      <c r="G33" s="64">
        <v>0</v>
      </c>
      <c r="H33" s="64">
        <f t="shared" si="0"/>
        <v>48</v>
      </c>
      <c r="I33" s="65"/>
      <c r="J33" s="66"/>
      <c r="K33" s="67"/>
      <c r="L33" s="68"/>
    </row>
    <row r="34" spans="1:13" s="11" customFormat="1" x14ac:dyDescent="0.25">
      <c r="A34" s="60">
        <v>6567122</v>
      </c>
      <c r="B34" s="61" t="s">
        <v>62</v>
      </c>
      <c r="C34" s="69" t="s">
        <v>4</v>
      </c>
      <c r="D34" s="62"/>
      <c r="E34" s="63"/>
      <c r="F34" s="64">
        <v>90</v>
      </c>
      <c r="G34" s="64">
        <v>3</v>
      </c>
      <c r="H34" s="64">
        <f t="shared" si="0"/>
        <v>93</v>
      </c>
      <c r="I34" s="65"/>
      <c r="J34" s="66"/>
      <c r="K34" s="67"/>
      <c r="L34" s="68"/>
    </row>
    <row r="35" spans="1:13" s="11" customFormat="1" x14ac:dyDescent="0.25">
      <c r="A35" s="60">
        <v>106814</v>
      </c>
      <c r="B35" s="61" t="s">
        <v>77</v>
      </c>
      <c r="C35" s="69" t="s">
        <v>4</v>
      </c>
      <c r="D35" s="70"/>
      <c r="E35" s="63"/>
      <c r="F35" s="64">
        <v>34</v>
      </c>
      <c r="G35" s="64">
        <v>3</v>
      </c>
      <c r="H35" s="64">
        <f t="shared" si="0"/>
        <v>37</v>
      </c>
      <c r="I35" s="65"/>
      <c r="J35" s="66"/>
      <c r="K35" s="67"/>
      <c r="L35" s="68"/>
    </row>
    <row r="36" spans="1:13" s="11" customFormat="1" x14ac:dyDescent="0.25">
      <c r="A36" s="60">
        <v>128898</v>
      </c>
      <c r="B36" s="61" t="s">
        <v>63</v>
      </c>
      <c r="C36" s="62"/>
      <c r="D36" s="62"/>
      <c r="E36" s="63"/>
      <c r="F36" s="64">
        <v>83</v>
      </c>
      <c r="G36" s="64">
        <v>0</v>
      </c>
      <c r="H36" s="64">
        <f t="shared" si="0"/>
        <v>83</v>
      </c>
      <c r="I36" s="65"/>
      <c r="J36" s="66"/>
      <c r="K36" s="67"/>
      <c r="L36" s="68"/>
    </row>
    <row r="37" spans="1:13" s="11" customFormat="1" x14ac:dyDescent="0.25">
      <c r="A37" s="60">
        <v>6501171</v>
      </c>
      <c r="B37" s="61" t="s">
        <v>65</v>
      </c>
      <c r="C37" s="62"/>
      <c r="D37" s="62"/>
      <c r="E37" s="63"/>
      <c r="F37" s="64">
        <v>66</v>
      </c>
      <c r="G37" s="64">
        <v>0</v>
      </c>
      <c r="H37" s="64">
        <f t="shared" si="0"/>
        <v>66</v>
      </c>
      <c r="I37" s="65"/>
      <c r="J37" s="66"/>
      <c r="K37" s="67"/>
      <c r="L37" s="68"/>
    </row>
    <row r="38" spans="1:13" s="11" customFormat="1" x14ac:dyDescent="0.25">
      <c r="A38" s="60">
        <v>8151312</v>
      </c>
      <c r="B38" s="61" t="s">
        <v>51</v>
      </c>
      <c r="C38" s="62"/>
      <c r="D38" s="62"/>
      <c r="E38" s="63"/>
      <c r="F38" s="64">
        <v>16</v>
      </c>
      <c r="G38" s="64">
        <v>0</v>
      </c>
      <c r="H38" s="64">
        <f t="shared" si="0"/>
        <v>16</v>
      </c>
      <c r="I38" s="65"/>
      <c r="J38" s="66"/>
      <c r="K38" s="67"/>
      <c r="L38" s="68"/>
    </row>
    <row r="39" spans="1:13" s="11" customFormat="1" x14ac:dyDescent="0.25">
      <c r="A39" s="60">
        <v>2516869</v>
      </c>
      <c r="B39" s="61" t="s">
        <v>66</v>
      </c>
      <c r="C39" s="62"/>
      <c r="D39" s="62"/>
      <c r="E39" s="63"/>
      <c r="F39" s="64">
        <v>59</v>
      </c>
      <c r="G39" s="64">
        <v>24</v>
      </c>
      <c r="H39" s="64">
        <f t="shared" si="0"/>
        <v>83</v>
      </c>
      <c r="I39" s="65"/>
      <c r="J39" s="66"/>
      <c r="K39" s="67"/>
      <c r="L39" s="68"/>
    </row>
    <row r="40" spans="1:13" s="11" customFormat="1" x14ac:dyDescent="0.25">
      <c r="A40" s="60">
        <v>3779591</v>
      </c>
      <c r="B40" s="61" t="s">
        <v>67</v>
      </c>
      <c r="C40" s="62"/>
      <c r="D40" s="62"/>
      <c r="E40" s="63"/>
      <c r="F40" s="64">
        <v>56</v>
      </c>
      <c r="G40" s="64">
        <v>0</v>
      </c>
      <c r="H40" s="64">
        <f t="shared" si="0"/>
        <v>56</v>
      </c>
      <c r="I40" s="65"/>
      <c r="J40" s="66"/>
      <c r="K40" s="67"/>
      <c r="L40" s="68"/>
    </row>
    <row r="41" spans="1:13" s="11" customFormat="1" x14ac:dyDescent="0.25">
      <c r="A41" s="60">
        <v>147314</v>
      </c>
      <c r="B41" s="61" t="s">
        <v>74</v>
      </c>
      <c r="C41" s="62"/>
      <c r="D41" s="62"/>
      <c r="E41" s="63"/>
      <c r="F41" s="64">
        <v>40</v>
      </c>
      <c r="G41" s="64">
        <v>0</v>
      </c>
      <c r="H41" s="64">
        <f t="shared" si="0"/>
        <v>40</v>
      </c>
      <c r="I41" s="65"/>
      <c r="J41" s="66"/>
      <c r="K41" s="67"/>
      <c r="L41" s="68"/>
    </row>
    <row r="42" spans="1:13" s="11" customFormat="1" x14ac:dyDescent="0.25">
      <c r="A42" s="60">
        <v>2181337</v>
      </c>
      <c r="B42" s="61" t="s">
        <v>76</v>
      </c>
      <c r="C42" s="69" t="s">
        <v>4</v>
      </c>
      <c r="D42" s="70"/>
      <c r="E42" s="63"/>
      <c r="F42" s="64">
        <v>37</v>
      </c>
      <c r="G42" s="64">
        <v>0</v>
      </c>
      <c r="H42" s="64">
        <f t="shared" si="0"/>
        <v>37</v>
      </c>
      <c r="I42" s="65"/>
      <c r="J42" s="76"/>
      <c r="K42" s="77"/>
      <c r="L42" s="68"/>
      <c r="M42" s="75"/>
    </row>
    <row r="43" spans="1:13" s="11" customFormat="1" x14ac:dyDescent="0.25">
      <c r="A43" s="60">
        <v>1491365</v>
      </c>
      <c r="B43" s="61" t="s">
        <v>85</v>
      </c>
      <c r="C43" s="69" t="s">
        <v>4</v>
      </c>
      <c r="D43" s="62"/>
      <c r="E43" s="63"/>
      <c r="F43" s="64">
        <v>25</v>
      </c>
      <c r="G43" s="64">
        <v>0</v>
      </c>
      <c r="H43" s="64">
        <f t="shared" si="0"/>
        <v>25</v>
      </c>
      <c r="I43" s="65"/>
      <c r="J43" s="66"/>
      <c r="K43" s="67"/>
      <c r="L43" s="68"/>
    </row>
    <row r="44" spans="1:13" s="11" customFormat="1" x14ac:dyDescent="0.25">
      <c r="A44" s="60">
        <v>3150326</v>
      </c>
      <c r="B44" s="61" t="s">
        <v>98</v>
      </c>
      <c r="C44" s="69" t="s">
        <v>4</v>
      </c>
      <c r="D44" s="62"/>
      <c r="E44" s="63"/>
      <c r="F44" s="64">
        <v>19</v>
      </c>
      <c r="G44" s="64">
        <v>0</v>
      </c>
      <c r="H44" s="64">
        <f t="shared" si="0"/>
        <v>19</v>
      </c>
      <c r="I44" s="65"/>
      <c r="J44" s="66"/>
      <c r="K44" s="67"/>
      <c r="L44" s="68"/>
    </row>
    <row r="45" spans="1:13" s="11" customFormat="1" x14ac:dyDescent="0.25">
      <c r="A45" s="60">
        <v>5054134</v>
      </c>
      <c r="B45" s="61" t="s">
        <v>78</v>
      </c>
      <c r="C45" s="70"/>
      <c r="D45" s="70"/>
      <c r="E45" s="63"/>
      <c r="F45" s="64">
        <v>31</v>
      </c>
      <c r="G45" s="64">
        <v>0</v>
      </c>
      <c r="H45" s="64">
        <f t="shared" si="0"/>
        <v>31</v>
      </c>
      <c r="I45" s="65"/>
      <c r="J45" s="66"/>
      <c r="K45" s="67"/>
      <c r="L45" s="68"/>
    </row>
    <row r="46" spans="1:13" s="11" customFormat="1" x14ac:dyDescent="0.25">
      <c r="A46" s="60">
        <v>5054156</v>
      </c>
      <c r="B46" s="61" t="s">
        <v>82</v>
      </c>
      <c r="C46" s="62"/>
      <c r="D46" s="62"/>
      <c r="E46" s="63"/>
      <c r="F46" s="64">
        <v>29</v>
      </c>
      <c r="G46" s="64">
        <v>0</v>
      </c>
      <c r="H46" s="64">
        <f t="shared" si="0"/>
        <v>29</v>
      </c>
      <c r="I46" s="65"/>
      <c r="J46" s="66"/>
      <c r="K46" s="67"/>
      <c r="L46" s="68"/>
    </row>
    <row r="47" spans="1:13" s="11" customFormat="1" x14ac:dyDescent="0.25">
      <c r="A47" s="60">
        <v>5934864</v>
      </c>
      <c r="B47" s="61" t="s">
        <v>81</v>
      </c>
      <c r="C47" s="69" t="s">
        <v>4</v>
      </c>
      <c r="D47" s="62"/>
      <c r="E47" s="63"/>
      <c r="F47" s="64">
        <v>30</v>
      </c>
      <c r="G47" s="64">
        <v>0</v>
      </c>
      <c r="H47" s="64">
        <f t="shared" si="0"/>
        <v>30</v>
      </c>
      <c r="I47" s="65"/>
      <c r="J47" s="66"/>
      <c r="K47" s="67"/>
      <c r="L47" s="68"/>
    </row>
    <row r="48" spans="1:13" s="11" customFormat="1" x14ac:dyDescent="0.25">
      <c r="A48" s="60">
        <v>150601</v>
      </c>
      <c r="B48" s="61" t="s">
        <v>90</v>
      </c>
      <c r="C48" s="62"/>
      <c r="D48" s="62"/>
      <c r="E48" s="63"/>
      <c r="F48" s="64">
        <v>25</v>
      </c>
      <c r="G48" s="64">
        <v>0</v>
      </c>
      <c r="H48" s="64">
        <f t="shared" si="0"/>
        <v>25</v>
      </c>
      <c r="I48" s="65"/>
      <c r="J48" s="66"/>
      <c r="K48" s="67"/>
      <c r="L48" s="68"/>
    </row>
    <row r="49" spans="1:12" s="11" customFormat="1" x14ac:dyDescent="0.25">
      <c r="A49" s="60">
        <v>150827</v>
      </c>
      <c r="B49" s="61" t="s">
        <v>89</v>
      </c>
      <c r="C49" s="62"/>
      <c r="D49" s="62"/>
      <c r="E49" s="63"/>
      <c r="F49" s="64">
        <v>20</v>
      </c>
      <c r="G49" s="64">
        <v>0</v>
      </c>
      <c r="H49" s="64">
        <f t="shared" si="0"/>
        <v>20</v>
      </c>
      <c r="I49" s="65"/>
      <c r="J49" s="66"/>
      <c r="K49" s="67"/>
      <c r="L49" s="68"/>
    </row>
    <row r="50" spans="1:12" s="11" customFormat="1" x14ac:dyDescent="0.25">
      <c r="A50" s="78">
        <v>316284</v>
      </c>
      <c r="B50" s="61" t="s">
        <v>91</v>
      </c>
      <c r="C50" s="62"/>
      <c r="D50" s="62"/>
      <c r="E50" s="63"/>
      <c r="F50" s="64">
        <v>20</v>
      </c>
      <c r="G50" s="64">
        <v>0</v>
      </c>
      <c r="H50" s="64">
        <f t="shared" si="0"/>
        <v>20</v>
      </c>
      <c r="I50" s="65"/>
      <c r="J50" s="66"/>
      <c r="K50" s="67"/>
      <c r="L50" s="68"/>
    </row>
    <row r="51" spans="1:12" s="11" customFormat="1" x14ac:dyDescent="0.25">
      <c r="A51" s="78">
        <v>316295</v>
      </c>
      <c r="B51" s="61" t="s">
        <v>92</v>
      </c>
      <c r="C51" s="62"/>
      <c r="D51" s="62"/>
      <c r="E51" s="63"/>
      <c r="F51" s="64">
        <v>20</v>
      </c>
      <c r="G51" s="64">
        <v>0</v>
      </c>
      <c r="H51" s="64">
        <f t="shared" si="0"/>
        <v>20</v>
      </c>
      <c r="I51" s="65"/>
      <c r="J51" s="66"/>
      <c r="K51" s="67"/>
      <c r="L51" s="68"/>
    </row>
    <row r="52" spans="1:12" s="11" customFormat="1" x14ac:dyDescent="0.25">
      <c r="A52" s="60">
        <v>151169</v>
      </c>
      <c r="B52" s="61" t="s">
        <v>96</v>
      </c>
      <c r="C52" s="62"/>
      <c r="D52" s="62"/>
      <c r="E52" s="63"/>
      <c r="F52" s="64">
        <v>20</v>
      </c>
      <c r="G52" s="64">
        <v>0</v>
      </c>
      <c r="H52" s="64">
        <f t="shared" si="0"/>
        <v>20</v>
      </c>
      <c r="I52" s="65"/>
      <c r="J52" s="66"/>
      <c r="K52" s="67"/>
      <c r="L52" s="68"/>
    </row>
    <row r="53" spans="1:12" s="11" customFormat="1" x14ac:dyDescent="0.25">
      <c r="A53" s="60">
        <v>5953517</v>
      </c>
      <c r="B53" s="61" t="s">
        <v>87</v>
      </c>
      <c r="C53" s="62"/>
      <c r="D53" s="62"/>
      <c r="E53" s="63"/>
      <c r="F53" s="64">
        <v>24</v>
      </c>
      <c r="G53" s="64">
        <v>0</v>
      </c>
      <c r="H53" s="64">
        <f t="shared" si="0"/>
        <v>24</v>
      </c>
      <c r="I53" s="65"/>
      <c r="J53" s="66"/>
      <c r="K53" s="67"/>
      <c r="L53" s="68"/>
    </row>
    <row r="54" spans="1:12" s="11" customFormat="1" x14ac:dyDescent="0.25">
      <c r="A54" s="60">
        <v>6498327</v>
      </c>
      <c r="B54" s="61" t="s">
        <v>101</v>
      </c>
      <c r="C54" s="62"/>
      <c r="D54" s="62"/>
      <c r="E54" s="63"/>
      <c r="F54" s="64">
        <v>16</v>
      </c>
      <c r="G54" s="64">
        <v>0</v>
      </c>
      <c r="H54" s="64">
        <f t="shared" si="0"/>
        <v>16</v>
      </c>
      <c r="I54" s="65"/>
      <c r="J54" s="66"/>
      <c r="K54" s="67"/>
      <c r="L54" s="68"/>
    </row>
    <row r="55" spans="1:12" s="11" customFormat="1" x14ac:dyDescent="0.25">
      <c r="A55" s="60">
        <v>8123406</v>
      </c>
      <c r="B55" s="61" t="s">
        <v>88</v>
      </c>
      <c r="C55" s="62"/>
      <c r="D55" s="62"/>
      <c r="E55" s="63"/>
      <c r="F55" s="64">
        <v>21</v>
      </c>
      <c r="G55" s="64">
        <v>0</v>
      </c>
      <c r="H55" s="64">
        <f t="shared" si="0"/>
        <v>21</v>
      </c>
      <c r="I55" s="65"/>
      <c r="J55" s="66"/>
      <c r="K55" s="67"/>
      <c r="L55" s="68"/>
    </row>
    <row r="56" spans="1:12" s="11" customFormat="1" x14ac:dyDescent="0.25">
      <c r="A56" s="60">
        <v>1493327</v>
      </c>
      <c r="B56" s="61" t="s">
        <v>93</v>
      </c>
      <c r="C56" s="62"/>
      <c r="D56" s="62"/>
      <c r="E56" s="63"/>
      <c r="F56" s="64">
        <v>20</v>
      </c>
      <c r="G56" s="64">
        <v>4</v>
      </c>
      <c r="H56" s="64">
        <f t="shared" si="0"/>
        <v>24</v>
      </c>
      <c r="I56" s="65"/>
      <c r="J56" s="66"/>
      <c r="K56" s="67"/>
      <c r="L56" s="68"/>
    </row>
    <row r="57" spans="1:12" s="11" customFormat="1" x14ac:dyDescent="0.25">
      <c r="A57" s="60">
        <v>7510019</v>
      </c>
      <c r="B57" s="61" t="s">
        <v>95</v>
      </c>
      <c r="C57" s="62"/>
      <c r="D57" s="62"/>
      <c r="E57" s="63"/>
      <c r="F57" s="64">
        <v>20</v>
      </c>
      <c r="G57" s="64">
        <v>0</v>
      </c>
      <c r="H57" s="64">
        <f t="shared" si="0"/>
        <v>20</v>
      </c>
      <c r="I57" s="65"/>
      <c r="J57" s="66"/>
      <c r="K57" s="67"/>
      <c r="L57" s="68"/>
    </row>
    <row r="58" spans="1:12" s="11" customFormat="1" x14ac:dyDescent="0.25">
      <c r="A58" s="60">
        <v>100756</v>
      </c>
      <c r="B58" s="61" t="s">
        <v>99</v>
      </c>
      <c r="C58" s="62"/>
      <c r="D58" s="62"/>
      <c r="E58" s="63"/>
      <c r="F58" s="64">
        <v>17</v>
      </c>
      <c r="G58" s="64">
        <v>0</v>
      </c>
      <c r="H58" s="64">
        <f t="shared" si="0"/>
        <v>17</v>
      </c>
      <c r="I58" s="65"/>
      <c r="J58" s="66"/>
      <c r="K58" s="67"/>
      <c r="L58" s="68"/>
    </row>
    <row r="59" spans="1:12" s="11" customFormat="1" x14ac:dyDescent="0.25">
      <c r="A59" s="79">
        <v>3100962</v>
      </c>
      <c r="B59" s="61" t="s">
        <v>114</v>
      </c>
      <c r="C59" s="69" t="s">
        <v>4</v>
      </c>
      <c r="D59" s="62"/>
      <c r="E59" s="63"/>
      <c r="F59" s="64"/>
      <c r="G59" s="64">
        <v>50</v>
      </c>
      <c r="H59" s="64">
        <f t="shared" si="0"/>
        <v>50</v>
      </c>
      <c r="I59" s="65"/>
      <c r="J59" s="66"/>
      <c r="K59" s="67"/>
      <c r="L59" s="68"/>
    </row>
    <row r="60" spans="1:12" s="11" customFormat="1" x14ac:dyDescent="0.25">
      <c r="A60" s="79">
        <v>120072</v>
      </c>
      <c r="B60" s="61" t="s">
        <v>115</v>
      </c>
      <c r="C60" s="80"/>
      <c r="D60" s="62"/>
      <c r="E60" s="63"/>
      <c r="F60" s="64"/>
      <c r="G60" s="64">
        <v>15</v>
      </c>
      <c r="H60" s="64">
        <f t="shared" si="0"/>
        <v>15</v>
      </c>
      <c r="I60" s="65"/>
      <c r="J60" s="66"/>
      <c r="K60" s="67"/>
      <c r="L60" s="68"/>
    </row>
    <row r="61" spans="1:12" s="11" customFormat="1" x14ac:dyDescent="0.25">
      <c r="A61" s="79">
        <v>152389</v>
      </c>
      <c r="B61" s="61" t="s">
        <v>116</v>
      </c>
      <c r="C61" s="80"/>
      <c r="D61" s="62"/>
      <c r="E61" s="63"/>
      <c r="F61" s="64"/>
      <c r="G61" s="64">
        <v>12</v>
      </c>
      <c r="H61" s="64">
        <f t="shared" si="0"/>
        <v>12</v>
      </c>
      <c r="I61" s="65"/>
      <c r="J61" s="66"/>
      <c r="K61" s="67"/>
      <c r="L61" s="68"/>
    </row>
    <row r="62" spans="1:12" s="11" customFormat="1" x14ac:dyDescent="0.25">
      <c r="A62" s="53"/>
      <c r="B62" s="52"/>
      <c r="C62" s="10"/>
      <c r="D62" s="10"/>
      <c r="E62" s="1"/>
      <c r="F62" s="2"/>
      <c r="G62" s="2"/>
      <c r="H62" s="2"/>
      <c r="I62" s="5"/>
      <c r="J62" s="8"/>
      <c r="K62" s="4"/>
      <c r="L62" s="31"/>
    </row>
    <row r="63" spans="1:12" s="51" customFormat="1" ht="12" x14ac:dyDescent="0.2">
      <c r="A63" s="57">
        <v>6737415</v>
      </c>
      <c r="B63" s="54" t="s">
        <v>46</v>
      </c>
      <c r="C63" s="45"/>
      <c r="D63" s="45"/>
      <c r="E63" s="46"/>
      <c r="F63" s="55">
        <v>400</v>
      </c>
      <c r="G63" s="55"/>
      <c r="H63" s="55"/>
      <c r="I63" s="47"/>
      <c r="J63" s="48"/>
      <c r="K63" s="49"/>
      <c r="L63" s="50"/>
    </row>
    <row r="64" spans="1:12" s="51" customFormat="1" ht="12" x14ac:dyDescent="0.2">
      <c r="A64" s="57">
        <v>564656</v>
      </c>
      <c r="B64" s="54" t="s">
        <v>47</v>
      </c>
      <c r="C64" s="45"/>
      <c r="D64" s="45"/>
      <c r="E64" s="46"/>
      <c r="F64" s="55">
        <v>1137</v>
      </c>
      <c r="G64" s="55"/>
      <c r="H64" s="55"/>
      <c r="I64" s="47"/>
      <c r="J64" s="48"/>
      <c r="K64" s="49"/>
      <c r="L64" s="50"/>
    </row>
    <row r="65" spans="1:12" s="51" customFormat="1" x14ac:dyDescent="0.25">
      <c r="A65" s="57">
        <v>2796913</v>
      </c>
      <c r="B65" s="54" t="s">
        <v>48</v>
      </c>
      <c r="C65" s="33"/>
      <c r="D65" s="33"/>
      <c r="E65" s="1"/>
      <c r="F65" s="56">
        <v>183</v>
      </c>
      <c r="G65" s="56"/>
      <c r="H65" s="56"/>
      <c r="I65" s="47"/>
      <c r="J65" s="48"/>
      <c r="K65" s="49"/>
      <c r="L65" s="50"/>
    </row>
    <row r="66" spans="1:12" s="11" customFormat="1" x14ac:dyDescent="0.25">
      <c r="A66" s="57">
        <v>2796913</v>
      </c>
      <c r="B66" s="54" t="s">
        <v>48</v>
      </c>
      <c r="C66" s="33"/>
      <c r="D66" s="33"/>
      <c r="E66" s="1"/>
      <c r="F66" s="56">
        <v>183</v>
      </c>
      <c r="G66" s="56"/>
      <c r="H66" s="56"/>
      <c r="I66" s="5"/>
      <c r="J66" s="8"/>
      <c r="K66" s="4"/>
      <c r="L66" s="31"/>
    </row>
    <row r="67" spans="1:12" s="11" customFormat="1" ht="15.75" x14ac:dyDescent="0.25">
      <c r="A67" s="57">
        <v>316488</v>
      </c>
      <c r="B67" s="74" t="s">
        <v>122</v>
      </c>
      <c r="C67" s="10"/>
      <c r="D67" s="10"/>
      <c r="E67" s="1"/>
      <c r="F67" s="56">
        <v>302</v>
      </c>
      <c r="G67" s="2"/>
      <c r="H67" s="2"/>
      <c r="I67" s="5"/>
      <c r="J67" s="8"/>
      <c r="K67" s="4"/>
      <c r="L67" s="31"/>
    </row>
    <row r="68" spans="1:12" x14ac:dyDescent="0.25">
      <c r="A68" s="53">
        <v>8166563</v>
      </c>
      <c r="B68" s="58" t="s">
        <v>49</v>
      </c>
      <c r="C68" s="10"/>
      <c r="D68" s="10"/>
      <c r="E68" s="1"/>
      <c r="F68" s="2">
        <v>21</v>
      </c>
      <c r="G68" s="2"/>
      <c r="H68" s="2"/>
      <c r="I68" s="5"/>
      <c r="J68" s="3"/>
      <c r="K68" s="4"/>
      <c r="L68" s="31"/>
    </row>
    <row r="69" spans="1:12" x14ac:dyDescent="0.25">
      <c r="A69" s="53">
        <v>8166596</v>
      </c>
      <c r="B69" s="58" t="s">
        <v>50</v>
      </c>
      <c r="C69" s="10"/>
      <c r="D69" s="10"/>
      <c r="E69" s="1"/>
      <c r="F69" s="2">
        <v>21</v>
      </c>
      <c r="G69" s="2"/>
      <c r="H69" s="2"/>
      <c r="I69" s="5"/>
      <c r="J69" s="3"/>
      <c r="K69" s="4"/>
      <c r="L69" s="31"/>
    </row>
    <row r="70" spans="1:12" x14ac:dyDescent="0.25">
      <c r="A70" s="16"/>
      <c r="B70" s="10"/>
      <c r="C70" s="10"/>
      <c r="D70" s="10"/>
      <c r="E70" s="1"/>
      <c r="F70" s="2"/>
      <c r="G70" s="2"/>
      <c r="H70" s="2"/>
      <c r="I70" s="5"/>
      <c r="J70" s="3"/>
      <c r="K70" s="4"/>
      <c r="L70" s="31"/>
    </row>
    <row r="71" spans="1:12" x14ac:dyDescent="0.25">
      <c r="A71" s="16"/>
      <c r="B71" s="10"/>
      <c r="C71" s="10"/>
      <c r="D71" s="10"/>
      <c r="E71" s="1"/>
      <c r="F71" s="2"/>
      <c r="G71" s="2"/>
      <c r="H71" s="2"/>
      <c r="I71" s="5"/>
      <c r="J71" s="3"/>
      <c r="K71" s="4"/>
      <c r="L71" s="31"/>
    </row>
    <row r="72" spans="1:12" x14ac:dyDescent="0.25">
      <c r="A72" s="16"/>
      <c r="B72" s="10"/>
      <c r="C72" s="10"/>
      <c r="D72" s="10"/>
      <c r="E72" s="1"/>
      <c r="F72" s="2"/>
      <c r="G72" s="2"/>
      <c r="H72" s="2"/>
      <c r="I72" s="5"/>
      <c r="J72" s="3"/>
      <c r="K72" s="4"/>
      <c r="L72" s="31"/>
    </row>
    <row r="73" spans="1:12" x14ac:dyDescent="0.25">
      <c r="A73" s="16"/>
      <c r="B73" s="10"/>
      <c r="C73" s="10"/>
      <c r="D73" s="10"/>
      <c r="E73" s="1"/>
      <c r="F73" s="2"/>
      <c r="G73" s="2"/>
      <c r="H73" s="2"/>
      <c r="I73" s="5"/>
      <c r="J73" s="3"/>
      <c r="K73" s="4"/>
      <c r="L73" s="31"/>
    </row>
    <row r="74" spans="1:12" x14ac:dyDescent="0.25">
      <c r="A74" s="16"/>
      <c r="B74" s="10"/>
      <c r="C74" s="10"/>
      <c r="D74" s="10"/>
      <c r="E74" s="1"/>
      <c r="F74" s="2"/>
      <c r="G74" s="2"/>
      <c r="H74" s="2"/>
      <c r="I74" s="5"/>
      <c r="J74" s="3"/>
      <c r="K74" s="4"/>
      <c r="L74" s="31"/>
    </row>
    <row r="75" spans="1:12" x14ac:dyDescent="0.25">
      <c r="A75" s="16"/>
      <c r="B75" s="10"/>
      <c r="C75" s="10"/>
      <c r="D75" s="10"/>
      <c r="E75" s="1"/>
      <c r="F75" s="2"/>
      <c r="G75" s="2"/>
      <c r="H75" s="2"/>
      <c r="I75" s="5"/>
      <c r="J75" s="3"/>
      <c r="K75" s="4"/>
      <c r="L75" s="31"/>
    </row>
    <row r="76" spans="1:12" x14ac:dyDescent="0.25">
      <c r="A76" s="17"/>
      <c r="B76" s="10"/>
      <c r="C76" s="10"/>
      <c r="D76" s="10"/>
      <c r="E76" s="1"/>
      <c r="F76" s="2"/>
      <c r="G76" s="2"/>
      <c r="H76" s="2"/>
      <c r="I76" s="5"/>
      <c r="J76" s="3"/>
      <c r="K76" s="4"/>
      <c r="L76" s="31"/>
    </row>
    <row r="77" spans="1:12" x14ac:dyDescent="0.25">
      <c r="A77" s="17"/>
      <c r="B77" s="10"/>
      <c r="C77" s="10"/>
      <c r="D77" s="10"/>
      <c r="E77" s="1"/>
      <c r="F77" s="2"/>
      <c r="G77" s="2"/>
      <c r="H77" s="2"/>
      <c r="I77" s="5"/>
      <c r="J77" s="3"/>
      <c r="K77" s="4"/>
      <c r="L77" s="31"/>
    </row>
    <row r="78" spans="1:12" x14ac:dyDescent="0.25">
      <c r="A78" s="17"/>
      <c r="B78" s="10"/>
      <c r="C78" s="10"/>
      <c r="D78" s="10"/>
      <c r="E78" s="1"/>
      <c r="F78" s="2"/>
      <c r="G78" s="2"/>
      <c r="H78" s="2"/>
      <c r="I78" s="5"/>
      <c r="J78" s="3"/>
      <c r="K78" s="4"/>
      <c r="L78" s="31"/>
    </row>
    <row r="79" spans="1:12" x14ac:dyDescent="0.25">
      <c r="A79" s="18"/>
      <c r="B79" s="10"/>
      <c r="C79" s="10"/>
      <c r="D79" s="10"/>
      <c r="E79" s="1"/>
      <c r="F79" s="2"/>
      <c r="G79" s="2"/>
      <c r="H79" s="2"/>
      <c r="I79" s="5"/>
      <c r="J79" s="3"/>
      <c r="K79" s="4"/>
      <c r="L79" s="31"/>
    </row>
    <row r="80" spans="1:12" x14ac:dyDescent="0.25">
      <c r="A80" s="16"/>
      <c r="B80" s="10"/>
      <c r="C80" s="10"/>
      <c r="D80" s="10"/>
      <c r="E80" s="1"/>
      <c r="F80" s="2"/>
      <c r="G80" s="2"/>
      <c r="H80" s="2"/>
      <c r="I80" s="5"/>
      <c r="J80" s="3"/>
      <c r="K80" s="4"/>
      <c r="L80" s="31"/>
    </row>
    <row r="81" spans="1:12" x14ac:dyDescent="0.25">
      <c r="A81" s="17"/>
      <c r="B81" s="10"/>
      <c r="C81" s="10"/>
      <c r="D81" s="10"/>
      <c r="E81" s="1"/>
      <c r="F81" s="2"/>
      <c r="G81" s="2"/>
      <c r="H81" s="2"/>
      <c r="I81" s="5"/>
      <c r="J81" s="3"/>
      <c r="K81" s="4"/>
      <c r="L81" s="31"/>
    </row>
    <row r="82" spans="1:12" x14ac:dyDescent="0.25">
      <c r="A82" s="17"/>
      <c r="B82" s="10"/>
      <c r="C82" s="10"/>
      <c r="D82" s="10"/>
      <c r="E82" s="1"/>
      <c r="F82" s="2"/>
      <c r="G82" s="2"/>
      <c r="H82" s="2"/>
      <c r="I82" s="5"/>
      <c r="J82" s="3"/>
      <c r="K82" s="4"/>
      <c r="L82" s="31"/>
    </row>
    <row r="83" spans="1:12" x14ac:dyDescent="0.25">
      <c r="A83" s="19"/>
      <c r="B83" s="10"/>
      <c r="C83" s="10"/>
      <c r="D83" s="10"/>
      <c r="E83" s="1"/>
      <c r="F83" s="2"/>
      <c r="G83" s="2"/>
      <c r="H83" s="2"/>
      <c r="I83" s="5"/>
      <c r="J83" s="3"/>
      <c r="K83" s="4"/>
      <c r="L83" s="31"/>
    </row>
    <row r="84" spans="1:12" x14ac:dyDescent="0.25">
      <c r="A84" s="15"/>
      <c r="B84" s="10"/>
      <c r="C84" s="10"/>
      <c r="D84" s="10"/>
      <c r="E84" s="1"/>
      <c r="F84" s="2"/>
      <c r="G84" s="2"/>
      <c r="H84" s="2"/>
      <c r="I84" s="5"/>
      <c r="J84" s="3"/>
      <c r="K84" s="4"/>
      <c r="L84" s="31"/>
    </row>
    <row r="85" spans="1:12" s="41" customFormat="1" x14ac:dyDescent="0.25">
      <c r="A85" s="42"/>
      <c r="B85" s="10"/>
      <c r="C85" s="10"/>
      <c r="D85" s="10"/>
      <c r="E85" s="35"/>
      <c r="F85" s="36"/>
      <c r="G85" s="36"/>
      <c r="H85" s="36"/>
      <c r="I85" s="37"/>
      <c r="J85" s="38"/>
      <c r="K85" s="39"/>
      <c r="L85" s="40"/>
    </row>
    <row r="86" spans="1:12" x14ac:dyDescent="0.25">
      <c r="A86" s="20"/>
      <c r="B86" s="10"/>
      <c r="C86" s="10"/>
      <c r="D86" s="10"/>
      <c r="E86" s="1"/>
      <c r="F86" s="2"/>
      <c r="G86" s="2"/>
      <c r="H86" s="2"/>
      <c r="I86" s="5"/>
      <c r="J86" s="3"/>
      <c r="K86" s="4"/>
      <c r="L86" s="31"/>
    </row>
    <row r="87" spans="1:12" x14ac:dyDescent="0.25">
      <c r="A87" s="13"/>
      <c r="B87" s="10"/>
      <c r="C87" s="10"/>
      <c r="D87" s="10"/>
      <c r="E87" s="1"/>
      <c r="F87" s="2"/>
      <c r="G87" s="2"/>
      <c r="H87" s="2"/>
      <c r="I87" s="5"/>
      <c r="J87" s="3"/>
      <c r="K87" s="4"/>
      <c r="L87" s="31"/>
    </row>
    <row r="88" spans="1:12" s="41" customFormat="1" x14ac:dyDescent="0.25">
      <c r="A88" s="12"/>
      <c r="B88" s="10"/>
      <c r="C88" s="10"/>
      <c r="D88" s="10"/>
      <c r="E88" s="35"/>
      <c r="F88" s="36"/>
      <c r="G88" s="36"/>
      <c r="H88" s="36"/>
      <c r="I88" s="37"/>
      <c r="J88" s="38"/>
      <c r="K88" s="39"/>
      <c r="L88" s="40"/>
    </row>
    <row r="89" spans="1:12" x14ac:dyDescent="0.25">
      <c r="A89" s="17"/>
      <c r="B89" s="10"/>
      <c r="C89" s="10"/>
      <c r="D89" s="10"/>
      <c r="E89" s="1"/>
      <c r="F89" s="2"/>
      <c r="G89" s="2"/>
      <c r="H89" s="2"/>
      <c r="I89" s="5"/>
      <c r="J89" s="3"/>
      <c r="K89" s="4"/>
      <c r="L89" s="31"/>
    </row>
    <row r="90" spans="1:12" x14ac:dyDescent="0.25">
      <c r="A90" s="17"/>
      <c r="B90" s="10"/>
      <c r="C90" s="10"/>
      <c r="D90" s="10"/>
      <c r="E90" s="1"/>
      <c r="F90" s="2"/>
      <c r="G90" s="2"/>
      <c r="H90" s="2"/>
      <c r="I90" s="5"/>
      <c r="J90" s="3"/>
      <c r="K90" s="4"/>
      <c r="L90" s="31"/>
    </row>
    <row r="91" spans="1:12" x14ac:dyDescent="0.25">
      <c r="A91" s="17"/>
      <c r="B91" s="10"/>
      <c r="C91" s="10"/>
      <c r="D91" s="10"/>
      <c r="E91" s="1"/>
      <c r="F91" s="2"/>
      <c r="G91" s="34"/>
      <c r="H91" s="34"/>
      <c r="I91" s="30"/>
      <c r="J91" s="29"/>
      <c r="K91" s="4"/>
      <c r="L91" s="31"/>
    </row>
    <row r="92" spans="1:12" x14ac:dyDescent="0.25">
      <c r="A92" s="17"/>
      <c r="B92" s="10"/>
      <c r="C92" s="10"/>
      <c r="D92" s="10"/>
      <c r="E92" s="1"/>
      <c r="F92" s="2"/>
      <c r="G92" s="2"/>
      <c r="H92" s="2"/>
      <c r="I92" s="5"/>
      <c r="J92" s="3"/>
      <c r="K92" s="4"/>
      <c r="L92" s="31"/>
    </row>
    <row r="93" spans="1:12" x14ac:dyDescent="0.25">
      <c r="A93" s="21"/>
      <c r="B93" s="10"/>
      <c r="C93" s="10"/>
      <c r="D93" s="10"/>
      <c r="E93" s="1"/>
      <c r="F93" s="2"/>
      <c r="G93" s="2"/>
      <c r="H93" s="2"/>
      <c r="I93" s="5"/>
      <c r="J93" s="3"/>
      <c r="K93" s="4"/>
      <c r="L93" s="31"/>
    </row>
    <row r="94" spans="1:12" x14ac:dyDescent="0.25">
      <c r="A94" s="17"/>
      <c r="B94" s="10"/>
      <c r="C94" s="10"/>
      <c r="D94" s="10"/>
      <c r="E94" s="1"/>
      <c r="F94" s="2"/>
      <c r="G94" s="2"/>
      <c r="H94" s="2"/>
      <c r="I94" s="5"/>
      <c r="J94" s="3"/>
      <c r="K94" s="4"/>
      <c r="L94" s="31"/>
    </row>
    <row r="95" spans="1:12" x14ac:dyDescent="0.25">
      <c r="A95" s="17"/>
      <c r="B95" s="10"/>
      <c r="C95" s="10"/>
      <c r="D95" s="10"/>
      <c r="E95" s="1"/>
      <c r="F95" s="2"/>
      <c r="G95" s="2"/>
      <c r="H95" s="2"/>
      <c r="I95" s="5"/>
      <c r="J95" s="3"/>
      <c r="K95" s="4"/>
      <c r="L95" s="31"/>
    </row>
    <row r="96" spans="1:12" x14ac:dyDescent="0.25">
      <c r="A96" s="14"/>
      <c r="B96" s="10"/>
      <c r="C96" s="10"/>
      <c r="D96" s="10"/>
      <c r="E96" s="1"/>
      <c r="F96" s="2"/>
      <c r="G96" s="2"/>
      <c r="H96" s="2"/>
      <c r="I96" s="5"/>
      <c r="J96" s="3"/>
      <c r="K96" s="4"/>
      <c r="L96" s="31"/>
    </row>
    <row r="97" spans="1:12" s="41" customFormat="1" x14ac:dyDescent="0.25">
      <c r="A97" s="43"/>
      <c r="B97" s="10"/>
      <c r="C97" s="10"/>
      <c r="D97" s="10"/>
      <c r="E97" s="35"/>
      <c r="F97" s="36"/>
      <c r="G97" s="36"/>
      <c r="H97" s="36"/>
      <c r="I97" s="37"/>
      <c r="J97" s="38"/>
      <c r="K97" s="39"/>
      <c r="L97" s="40"/>
    </row>
    <row r="98" spans="1:12" x14ac:dyDescent="0.25">
      <c r="A98" s="13"/>
      <c r="B98" s="10"/>
      <c r="C98" s="10"/>
      <c r="D98" s="10"/>
      <c r="E98" s="1"/>
      <c r="F98" s="2"/>
      <c r="G98" s="2"/>
      <c r="H98" s="2"/>
      <c r="I98" s="5"/>
      <c r="J98" s="3"/>
      <c r="K98" s="4"/>
      <c r="L98" s="31"/>
    </row>
    <row r="99" spans="1:12" x14ac:dyDescent="0.25">
      <c r="A99" s="13"/>
      <c r="B99" s="10"/>
      <c r="C99" s="10"/>
      <c r="D99" s="10"/>
      <c r="E99" s="1"/>
      <c r="F99" s="2"/>
      <c r="G99" s="2"/>
      <c r="H99" s="2"/>
      <c r="I99" s="5"/>
      <c r="J99" s="3"/>
      <c r="K99" s="4"/>
      <c r="L99" s="31"/>
    </row>
    <row r="100" spans="1:12" x14ac:dyDescent="0.25">
      <c r="A100" s="13"/>
      <c r="B100" s="10"/>
      <c r="C100" s="10"/>
      <c r="D100" s="10"/>
      <c r="E100" s="1"/>
      <c r="F100" s="2"/>
      <c r="G100" s="2"/>
      <c r="H100" s="2"/>
      <c r="I100" s="5"/>
      <c r="J100" s="3"/>
      <c r="K100" s="4"/>
      <c r="L100" s="31"/>
    </row>
    <row r="101" spans="1:12" s="41" customFormat="1" x14ac:dyDescent="0.25">
      <c r="A101" s="44"/>
      <c r="B101" s="10"/>
      <c r="C101" s="10"/>
      <c r="D101" s="10"/>
      <c r="E101" s="35"/>
      <c r="F101" s="36"/>
      <c r="G101" s="36"/>
      <c r="H101" s="36"/>
      <c r="I101" s="37"/>
      <c r="J101" s="38"/>
      <c r="K101" s="39"/>
      <c r="L101" s="40"/>
    </row>
    <row r="102" spans="1:12" x14ac:dyDescent="0.25">
      <c r="A102" s="13"/>
      <c r="B102" s="10"/>
      <c r="C102" s="10"/>
      <c r="D102" s="10"/>
      <c r="E102" s="1"/>
      <c r="F102" s="2"/>
      <c r="G102" s="2"/>
      <c r="H102" s="2"/>
      <c r="I102" s="5"/>
      <c r="J102" s="3"/>
      <c r="K102" s="4"/>
      <c r="L102" s="31"/>
    </row>
    <row r="103" spans="1:12" x14ac:dyDescent="0.25">
      <c r="A103" s="13"/>
      <c r="B103" s="10"/>
      <c r="C103" s="10"/>
      <c r="D103" s="10"/>
      <c r="E103" s="1"/>
      <c r="F103" s="2"/>
      <c r="G103" s="2"/>
      <c r="H103" s="2"/>
      <c r="I103" s="5"/>
      <c r="J103" s="3"/>
      <c r="K103" s="4"/>
      <c r="L103" s="31"/>
    </row>
    <row r="104" spans="1:12" x14ac:dyDescent="0.25">
      <c r="A104" s="13"/>
      <c r="B104" s="10"/>
      <c r="C104" s="10"/>
      <c r="D104" s="10"/>
      <c r="E104" s="1"/>
      <c r="F104" s="2"/>
      <c r="G104" s="2"/>
      <c r="H104" s="2"/>
      <c r="I104" s="5"/>
      <c r="J104" s="3"/>
      <c r="K104" s="4"/>
      <c r="L104" s="31"/>
    </row>
    <row r="105" spans="1:12" ht="15.75" thickBot="1" x14ac:dyDescent="0.3">
      <c r="A105" s="22"/>
      <c r="B105" s="23"/>
      <c r="C105" s="23"/>
      <c r="D105" s="23"/>
      <c r="E105" s="24"/>
      <c r="F105" s="25"/>
      <c r="G105" s="25"/>
      <c r="H105" s="25"/>
      <c r="I105" s="26"/>
      <c r="J105" s="27"/>
      <c r="K105" s="28"/>
      <c r="L105" s="32"/>
    </row>
    <row r="106" spans="1:12" ht="15.75" thickTop="1" x14ac:dyDescent="0.25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Blad1!Afdrukbereik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i5</dc:creator>
  <cp:lastModifiedBy>Koop, Anika</cp:lastModifiedBy>
  <cp:lastPrinted>2017-12-22T13:03:32Z</cp:lastPrinted>
  <dcterms:created xsi:type="dcterms:W3CDTF">2017-11-03T18:12:17Z</dcterms:created>
  <dcterms:modified xsi:type="dcterms:W3CDTF">2017-12-22T13:04:26Z</dcterms:modified>
</cp:coreProperties>
</file>